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7475FDBF-6FF7-46FE-B2A8-E74271CBAEE9}" xr6:coauthVersionLast="47" xr6:coauthVersionMax="47" xr10:uidLastSave="{00000000-0000-0000-0000-000000000000}"/>
  <bookViews>
    <workbookView xWindow="-108" yWindow="-108" windowWidth="23256" windowHeight="12456" tabRatio="880" xr2:uid="{00000000-000D-0000-FFFF-FFFF00000000}"/>
  </bookViews>
  <sheets>
    <sheet name="ضریب پرداخت بتن غلتکی" sheetId="56" r:id="rId1"/>
    <sheet name="ورودی تراکم" sheetId="94" r:id="rId2"/>
    <sheet name="ورودی مقاومت فشاری نمونه" sheetId="93" r:id="rId3"/>
    <sheet name="ورودی ضخامت مغزه" sheetId="54" r:id="rId4"/>
    <sheet name="ورودی ناهمواری و شیب" sheetId="95" r:id="rId5"/>
    <sheet name="پردازش" sheetId="55" state="hidden" r:id="rId6"/>
    <sheet name="Pu-شیب" sheetId="96" state="hidden" r:id="rId7"/>
    <sheet name="Pl-شیب" sheetId="97" state="hidden" r:id="rId8"/>
    <sheet name="Category I-شیب" sheetId="98" state="hidden" r:id="rId9"/>
    <sheet name="Pu-ناهمواری" sheetId="99" state="hidden" r:id="rId10"/>
    <sheet name="Pl-ناهمواری" sheetId="100" state="hidden" r:id="rId11"/>
    <sheet name="Category I-ناهمواری" sheetId="101" state="hidden" r:id="rId12"/>
    <sheet name="Pu-مقاومت فشاری نمونه" sheetId="84" state="hidden" r:id="rId13"/>
    <sheet name="Pl-مقاومت فشاری نمونه" sheetId="85" state="hidden" r:id="rId14"/>
    <sheet name="Category I-مقاومت فشاری نمونه" sheetId="86" state="hidden" r:id="rId15"/>
    <sheet name="Pu-مقاومت فشاری مغزه" sheetId="49" state="hidden" r:id="rId16"/>
    <sheet name="Pl-مقاومت فشاری مغزه" sheetId="50" state="hidden" r:id="rId17"/>
    <sheet name="Category I- مقاومت فشاری مغزه" sheetId="51" state="hidden" r:id="rId18"/>
    <sheet name="Pu-ضخامت" sheetId="36" state="hidden" r:id="rId19"/>
    <sheet name="Pl-ضخامت" sheetId="37" state="hidden" r:id="rId20"/>
    <sheet name="Category I- ضخامت" sheetId="38" state="hidden" r:id="rId21"/>
  </sheets>
  <definedNames>
    <definedName name="_xlnm.Print_Area" localSheetId="0">'ضریب پرداخت بتن غلتکی'!$A$1:$I$15</definedName>
    <definedName name="_xlnm.Print_Area" localSheetId="1">'ورودی تراکم'!$A$1:$M$203</definedName>
    <definedName name="_xlnm.Print_Area" localSheetId="2">'ورودی مقاومت فشاری نمونه'!$A$1:$L$202</definedName>
    <definedName name="_xlnm.Print_Titles" localSheetId="1">'ورودی تراکم'!$1:$9</definedName>
    <definedName name="_xlnm.Print_Titles" localSheetId="3">'ورودی ضخامت مغزه'!$1:$10</definedName>
    <definedName name="_xlnm.Print_Titles" localSheetId="2">'ورودی مقاومت فشاری نمونه'!$1:$8</definedName>
    <definedName name="_xlnm.Print_Titles" localSheetId="4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55" l="1"/>
  <c r="F17" i="55" s="1"/>
  <c r="F16" i="55" s="1"/>
  <c r="C16" i="55"/>
  <c r="C17" i="55"/>
  <c r="C13" i="55"/>
  <c r="F12" i="56" l="1"/>
  <c r="F11" i="56"/>
  <c r="F10" i="56"/>
  <c r="R13" i="95" l="1"/>
  <c r="R14" i="95"/>
  <c r="R15" i="95"/>
  <c r="R16" i="95"/>
  <c r="R17" i="95"/>
  <c r="R18" i="95"/>
  <c r="R19" i="95"/>
  <c r="R20" i="95"/>
  <c r="R21" i="95"/>
  <c r="R22" i="95"/>
  <c r="R23" i="95"/>
  <c r="R24" i="95"/>
  <c r="R25" i="95"/>
  <c r="R26" i="95"/>
  <c r="R27" i="95"/>
  <c r="R28" i="95"/>
  <c r="R29" i="95"/>
  <c r="R30" i="95"/>
  <c r="R31" i="95"/>
  <c r="R32" i="95"/>
  <c r="R33" i="95"/>
  <c r="R34" i="95"/>
  <c r="R35" i="95"/>
  <c r="R36" i="95"/>
  <c r="R37" i="95"/>
  <c r="R38" i="95"/>
  <c r="R39" i="95"/>
  <c r="R40" i="95"/>
  <c r="R41" i="95"/>
  <c r="R42" i="95"/>
  <c r="R43" i="95"/>
  <c r="R44" i="95"/>
  <c r="R45" i="95"/>
  <c r="R46" i="95"/>
  <c r="R47" i="95"/>
  <c r="R48" i="95"/>
  <c r="R49" i="95"/>
  <c r="R50" i="95"/>
  <c r="R51" i="95"/>
  <c r="R52" i="95"/>
  <c r="R53" i="95"/>
  <c r="R54" i="95"/>
  <c r="R55" i="95"/>
  <c r="R56" i="95"/>
  <c r="R57" i="95"/>
  <c r="R58" i="95"/>
  <c r="R59" i="95"/>
  <c r="R60" i="95"/>
  <c r="R61" i="95"/>
  <c r="R62" i="95"/>
  <c r="R63" i="95"/>
  <c r="R64" i="95"/>
  <c r="R65" i="95"/>
  <c r="R66" i="95"/>
  <c r="R67" i="95"/>
  <c r="R68" i="95"/>
  <c r="R69" i="95"/>
  <c r="R70" i="95"/>
  <c r="R71" i="95"/>
  <c r="R72" i="95"/>
  <c r="R73" i="95"/>
  <c r="R74" i="95"/>
  <c r="R75" i="95"/>
  <c r="R76" i="95"/>
  <c r="R77" i="95"/>
  <c r="R78" i="95"/>
  <c r="R79" i="95"/>
  <c r="R80" i="95"/>
  <c r="R81" i="95"/>
  <c r="R82" i="95"/>
  <c r="R83" i="95"/>
  <c r="R84" i="95"/>
  <c r="R85" i="95"/>
  <c r="R86" i="95"/>
  <c r="R87" i="95"/>
  <c r="R88" i="95"/>
  <c r="R89" i="95"/>
  <c r="R90" i="95"/>
  <c r="R91" i="95"/>
  <c r="R92" i="95"/>
  <c r="R93" i="95"/>
  <c r="R94" i="95"/>
  <c r="R95" i="95"/>
  <c r="R96" i="95"/>
  <c r="R97" i="95"/>
  <c r="R98" i="95"/>
  <c r="R99" i="95"/>
  <c r="R100" i="95"/>
  <c r="R101" i="95"/>
  <c r="R102" i="95"/>
  <c r="R103" i="95"/>
  <c r="R104" i="95"/>
  <c r="R105" i="95"/>
  <c r="R106" i="95"/>
  <c r="R107" i="95"/>
  <c r="R108" i="95"/>
  <c r="R109" i="95"/>
  <c r="R110" i="95"/>
  <c r="R111" i="95"/>
  <c r="R112" i="95"/>
  <c r="R113" i="95"/>
  <c r="R114" i="95"/>
  <c r="R115" i="95"/>
  <c r="R116" i="95"/>
  <c r="R117" i="95"/>
  <c r="R118" i="95"/>
  <c r="R119" i="95"/>
  <c r="R120" i="95"/>
  <c r="R121" i="95"/>
  <c r="R122" i="95"/>
  <c r="R123" i="95"/>
  <c r="R124" i="95"/>
  <c r="R125" i="95"/>
  <c r="R126" i="95"/>
  <c r="R127" i="95"/>
  <c r="R128" i="95"/>
  <c r="R129" i="95"/>
  <c r="R130" i="95"/>
  <c r="R131" i="95"/>
  <c r="R132" i="95"/>
  <c r="R133" i="95"/>
  <c r="R134" i="95"/>
  <c r="R135" i="95"/>
  <c r="R136" i="95"/>
  <c r="R137" i="95"/>
  <c r="R138" i="95"/>
  <c r="R139" i="95"/>
  <c r="R140" i="95"/>
  <c r="R141" i="95"/>
  <c r="R142" i="95"/>
  <c r="R143" i="95"/>
  <c r="R144" i="95"/>
  <c r="R145" i="95"/>
  <c r="R146" i="95"/>
  <c r="R147" i="95"/>
  <c r="R148" i="95"/>
  <c r="R149" i="95"/>
  <c r="R150" i="95"/>
  <c r="R151" i="95"/>
  <c r="R152" i="95"/>
  <c r="R153" i="95"/>
  <c r="R154" i="95"/>
  <c r="R155" i="95"/>
  <c r="R156" i="95"/>
  <c r="R157" i="95"/>
  <c r="R158" i="95"/>
  <c r="R159" i="95"/>
  <c r="R160" i="95"/>
  <c r="R161" i="95"/>
  <c r="R162" i="95"/>
  <c r="R163" i="95"/>
  <c r="R164" i="95"/>
  <c r="R165" i="95"/>
  <c r="R166" i="95"/>
  <c r="R167" i="95"/>
  <c r="R168" i="95"/>
  <c r="R169" i="95"/>
  <c r="R170" i="95"/>
  <c r="R171" i="95"/>
  <c r="R172" i="95"/>
  <c r="R173" i="95"/>
  <c r="R174" i="95"/>
  <c r="R175" i="95"/>
  <c r="R176" i="95"/>
  <c r="R177" i="95"/>
  <c r="R178" i="95"/>
  <c r="R179" i="95"/>
  <c r="R180" i="95"/>
  <c r="R181" i="95"/>
  <c r="R182" i="95"/>
  <c r="R183" i="95"/>
  <c r="R184" i="95"/>
  <c r="R185" i="95"/>
  <c r="R186" i="95"/>
  <c r="R187" i="95"/>
  <c r="R188" i="95"/>
  <c r="R189" i="95"/>
  <c r="R190" i="95"/>
  <c r="R191" i="95"/>
  <c r="R192" i="95"/>
  <c r="R193" i="95"/>
  <c r="R194" i="95"/>
  <c r="R195" i="95"/>
  <c r="R196" i="95"/>
  <c r="R197" i="95"/>
  <c r="R198" i="95"/>
  <c r="R199" i="95"/>
  <c r="R200" i="95"/>
  <c r="R201" i="95"/>
  <c r="R202" i="95"/>
  <c r="R203" i="95"/>
  <c r="R204" i="95"/>
  <c r="R205" i="95"/>
  <c r="R12" i="95"/>
  <c r="N13" i="95"/>
  <c r="N14" i="95"/>
  <c r="N15" i="95"/>
  <c r="N16" i="95"/>
  <c r="N17" i="95"/>
  <c r="N18" i="95"/>
  <c r="N19" i="95"/>
  <c r="N20" i="95"/>
  <c r="N21" i="95"/>
  <c r="N22" i="95"/>
  <c r="N23" i="95"/>
  <c r="N24" i="95"/>
  <c r="N25" i="95"/>
  <c r="N26" i="95"/>
  <c r="N27" i="95"/>
  <c r="N28" i="95"/>
  <c r="N29" i="95"/>
  <c r="N30" i="95"/>
  <c r="N31" i="95"/>
  <c r="N32" i="95"/>
  <c r="N33" i="95"/>
  <c r="N34" i="95"/>
  <c r="N35" i="95"/>
  <c r="N36" i="95"/>
  <c r="N37" i="95"/>
  <c r="N38" i="95"/>
  <c r="N39" i="95"/>
  <c r="N40" i="95"/>
  <c r="N41" i="95"/>
  <c r="N42" i="95"/>
  <c r="N43" i="95"/>
  <c r="N44" i="95"/>
  <c r="N45" i="95"/>
  <c r="N46" i="95"/>
  <c r="N47" i="95"/>
  <c r="N48" i="95"/>
  <c r="N49" i="95"/>
  <c r="N50" i="95"/>
  <c r="N51" i="95"/>
  <c r="N52" i="95"/>
  <c r="N53" i="95"/>
  <c r="N54" i="95"/>
  <c r="N55" i="95"/>
  <c r="N56" i="95"/>
  <c r="N57" i="95"/>
  <c r="N58" i="95"/>
  <c r="N59" i="95"/>
  <c r="N60" i="95"/>
  <c r="N61" i="95"/>
  <c r="N62" i="95"/>
  <c r="N63" i="95"/>
  <c r="N64" i="95"/>
  <c r="N65" i="95"/>
  <c r="N66" i="95"/>
  <c r="N67" i="95"/>
  <c r="N68" i="95"/>
  <c r="N69" i="95"/>
  <c r="N70" i="95"/>
  <c r="N71" i="95"/>
  <c r="N72" i="95"/>
  <c r="N73" i="95"/>
  <c r="N74" i="95"/>
  <c r="N75" i="95"/>
  <c r="N76" i="95"/>
  <c r="N77" i="95"/>
  <c r="N78" i="95"/>
  <c r="N79" i="95"/>
  <c r="N80" i="95"/>
  <c r="N81" i="95"/>
  <c r="N82" i="95"/>
  <c r="N83" i="95"/>
  <c r="N84" i="95"/>
  <c r="N85" i="95"/>
  <c r="N86" i="95"/>
  <c r="N87" i="95"/>
  <c r="N88" i="95"/>
  <c r="N89" i="95"/>
  <c r="N90" i="95"/>
  <c r="N91" i="95"/>
  <c r="N92" i="95"/>
  <c r="N93" i="95"/>
  <c r="N94" i="95"/>
  <c r="N95" i="95"/>
  <c r="N96" i="95"/>
  <c r="N97" i="95"/>
  <c r="N98" i="95"/>
  <c r="N99" i="95"/>
  <c r="N100" i="95"/>
  <c r="N101" i="95"/>
  <c r="N102" i="95"/>
  <c r="N103" i="95"/>
  <c r="N104" i="95"/>
  <c r="N105" i="95"/>
  <c r="N106" i="95"/>
  <c r="N107" i="95"/>
  <c r="N108" i="95"/>
  <c r="N109" i="95"/>
  <c r="N110" i="95"/>
  <c r="N111" i="95"/>
  <c r="N112" i="95"/>
  <c r="N113" i="95"/>
  <c r="N114" i="95"/>
  <c r="N115" i="95"/>
  <c r="N116" i="95"/>
  <c r="N117" i="95"/>
  <c r="N118" i="95"/>
  <c r="N119" i="95"/>
  <c r="N120" i="95"/>
  <c r="N121" i="95"/>
  <c r="N122" i="95"/>
  <c r="N123" i="95"/>
  <c r="N124" i="95"/>
  <c r="N125" i="95"/>
  <c r="N126" i="95"/>
  <c r="N127" i="95"/>
  <c r="N128" i="95"/>
  <c r="N129" i="95"/>
  <c r="N130" i="95"/>
  <c r="N131" i="95"/>
  <c r="N132" i="95"/>
  <c r="N133" i="95"/>
  <c r="N134" i="95"/>
  <c r="N135" i="95"/>
  <c r="N136" i="95"/>
  <c r="N137" i="95"/>
  <c r="N138" i="95"/>
  <c r="N139" i="95"/>
  <c r="N140" i="95"/>
  <c r="N141" i="95"/>
  <c r="N142" i="95"/>
  <c r="N143" i="95"/>
  <c r="N144" i="95"/>
  <c r="N145" i="95"/>
  <c r="N146" i="95"/>
  <c r="N147" i="95"/>
  <c r="N148" i="95"/>
  <c r="N149" i="95"/>
  <c r="N150" i="95"/>
  <c r="N151" i="95"/>
  <c r="N152" i="95"/>
  <c r="N153" i="95"/>
  <c r="N154" i="95"/>
  <c r="N155" i="95"/>
  <c r="N156" i="95"/>
  <c r="N157" i="95"/>
  <c r="N158" i="95"/>
  <c r="N159" i="95"/>
  <c r="N160" i="95"/>
  <c r="N161" i="95"/>
  <c r="N162" i="95"/>
  <c r="N163" i="95"/>
  <c r="N164" i="95"/>
  <c r="N165" i="95"/>
  <c r="N166" i="95"/>
  <c r="N167" i="95"/>
  <c r="N168" i="95"/>
  <c r="N169" i="95"/>
  <c r="N170" i="95"/>
  <c r="N171" i="95"/>
  <c r="N172" i="95"/>
  <c r="N173" i="95"/>
  <c r="N174" i="95"/>
  <c r="N175" i="95"/>
  <c r="N176" i="95"/>
  <c r="N177" i="95"/>
  <c r="N178" i="95"/>
  <c r="N179" i="95"/>
  <c r="N180" i="95"/>
  <c r="N181" i="95"/>
  <c r="N182" i="95"/>
  <c r="N183" i="95"/>
  <c r="N184" i="95"/>
  <c r="N185" i="95"/>
  <c r="N186" i="95"/>
  <c r="N187" i="95"/>
  <c r="N188" i="95"/>
  <c r="N189" i="95"/>
  <c r="N190" i="95"/>
  <c r="N191" i="95"/>
  <c r="N192" i="95"/>
  <c r="N193" i="95"/>
  <c r="N194" i="95"/>
  <c r="N195" i="95"/>
  <c r="N196" i="95"/>
  <c r="N197" i="95"/>
  <c r="N198" i="95"/>
  <c r="N199" i="95"/>
  <c r="N200" i="95"/>
  <c r="N201" i="95"/>
  <c r="N202" i="95"/>
  <c r="N203" i="95"/>
  <c r="N204" i="95"/>
  <c r="N205" i="95"/>
  <c r="N12" i="95"/>
  <c r="J13" i="95"/>
  <c r="J14" i="95"/>
  <c r="J15" i="95"/>
  <c r="J16" i="95"/>
  <c r="J17" i="95"/>
  <c r="J18" i="95"/>
  <c r="J19" i="95"/>
  <c r="J20" i="95"/>
  <c r="J21" i="95"/>
  <c r="J22" i="95"/>
  <c r="J23" i="95"/>
  <c r="J24" i="95"/>
  <c r="J25" i="95"/>
  <c r="J26" i="95"/>
  <c r="J27" i="95"/>
  <c r="J28" i="95"/>
  <c r="J29" i="95"/>
  <c r="J30" i="95"/>
  <c r="J31" i="95"/>
  <c r="J32" i="95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52" i="95"/>
  <c r="J53" i="95"/>
  <c r="J54" i="95"/>
  <c r="J55" i="95"/>
  <c r="J56" i="95"/>
  <c r="J57" i="95"/>
  <c r="J58" i="95"/>
  <c r="J59" i="95"/>
  <c r="J60" i="95"/>
  <c r="J61" i="95"/>
  <c r="J62" i="95"/>
  <c r="J63" i="95"/>
  <c r="J64" i="95"/>
  <c r="J65" i="95"/>
  <c r="J66" i="95"/>
  <c r="J67" i="95"/>
  <c r="J68" i="95"/>
  <c r="J69" i="95"/>
  <c r="J70" i="95"/>
  <c r="J71" i="95"/>
  <c r="J72" i="95"/>
  <c r="J73" i="95"/>
  <c r="J74" i="95"/>
  <c r="J75" i="95"/>
  <c r="J76" i="95"/>
  <c r="J77" i="95"/>
  <c r="J78" i="95"/>
  <c r="J79" i="95"/>
  <c r="J80" i="95"/>
  <c r="J81" i="95"/>
  <c r="J82" i="95"/>
  <c r="J83" i="95"/>
  <c r="J84" i="95"/>
  <c r="J85" i="95"/>
  <c r="J86" i="95"/>
  <c r="J87" i="95"/>
  <c r="J88" i="95"/>
  <c r="J89" i="95"/>
  <c r="J90" i="95"/>
  <c r="J91" i="95"/>
  <c r="J92" i="95"/>
  <c r="J93" i="95"/>
  <c r="J94" i="95"/>
  <c r="J95" i="95"/>
  <c r="J96" i="95"/>
  <c r="J97" i="95"/>
  <c r="J98" i="95"/>
  <c r="J99" i="95"/>
  <c r="J100" i="95"/>
  <c r="J101" i="95"/>
  <c r="J102" i="95"/>
  <c r="J103" i="95"/>
  <c r="J104" i="95"/>
  <c r="J105" i="95"/>
  <c r="J106" i="95"/>
  <c r="J107" i="95"/>
  <c r="J108" i="95"/>
  <c r="J109" i="95"/>
  <c r="J110" i="95"/>
  <c r="J111" i="95"/>
  <c r="J112" i="95"/>
  <c r="J113" i="95"/>
  <c r="J114" i="95"/>
  <c r="J115" i="95"/>
  <c r="J116" i="95"/>
  <c r="J117" i="95"/>
  <c r="J118" i="95"/>
  <c r="J119" i="95"/>
  <c r="J120" i="95"/>
  <c r="J121" i="95"/>
  <c r="J122" i="95"/>
  <c r="J123" i="95"/>
  <c r="J124" i="95"/>
  <c r="J125" i="95"/>
  <c r="J126" i="95"/>
  <c r="J127" i="95"/>
  <c r="J128" i="95"/>
  <c r="J129" i="95"/>
  <c r="J130" i="95"/>
  <c r="J131" i="95"/>
  <c r="J132" i="95"/>
  <c r="J133" i="95"/>
  <c r="J134" i="95"/>
  <c r="J135" i="95"/>
  <c r="J136" i="95"/>
  <c r="J137" i="95"/>
  <c r="J138" i="95"/>
  <c r="J139" i="95"/>
  <c r="J140" i="95"/>
  <c r="J141" i="95"/>
  <c r="J142" i="95"/>
  <c r="J143" i="95"/>
  <c r="J144" i="95"/>
  <c r="J145" i="95"/>
  <c r="J146" i="95"/>
  <c r="J147" i="95"/>
  <c r="J148" i="95"/>
  <c r="J149" i="95"/>
  <c r="J150" i="95"/>
  <c r="J151" i="95"/>
  <c r="J152" i="95"/>
  <c r="J153" i="95"/>
  <c r="J154" i="95"/>
  <c r="J155" i="95"/>
  <c r="J156" i="95"/>
  <c r="J157" i="95"/>
  <c r="J158" i="95"/>
  <c r="J159" i="95"/>
  <c r="J160" i="95"/>
  <c r="J161" i="95"/>
  <c r="J162" i="95"/>
  <c r="J163" i="95"/>
  <c r="J164" i="95"/>
  <c r="J165" i="95"/>
  <c r="J166" i="95"/>
  <c r="J167" i="95"/>
  <c r="J168" i="95"/>
  <c r="J169" i="95"/>
  <c r="J170" i="95"/>
  <c r="J171" i="95"/>
  <c r="J172" i="95"/>
  <c r="J173" i="95"/>
  <c r="J174" i="95"/>
  <c r="J175" i="95"/>
  <c r="J176" i="95"/>
  <c r="J177" i="95"/>
  <c r="J178" i="95"/>
  <c r="J179" i="95"/>
  <c r="J180" i="95"/>
  <c r="J181" i="95"/>
  <c r="J182" i="95"/>
  <c r="J183" i="95"/>
  <c r="J184" i="95"/>
  <c r="J185" i="95"/>
  <c r="J186" i="95"/>
  <c r="J187" i="95"/>
  <c r="J188" i="95"/>
  <c r="J189" i="95"/>
  <c r="J190" i="95"/>
  <c r="J191" i="95"/>
  <c r="J192" i="95"/>
  <c r="J193" i="95"/>
  <c r="J194" i="95"/>
  <c r="J195" i="95"/>
  <c r="J196" i="95"/>
  <c r="J197" i="95"/>
  <c r="J198" i="95"/>
  <c r="J199" i="95"/>
  <c r="J200" i="95"/>
  <c r="J201" i="95"/>
  <c r="J202" i="95"/>
  <c r="J203" i="95"/>
  <c r="J204" i="95"/>
  <c r="J205" i="95"/>
  <c r="J12" i="95"/>
  <c r="F13" i="95"/>
  <c r="F14" i="95"/>
  <c r="F15" i="95"/>
  <c r="F16" i="95"/>
  <c r="F17" i="95"/>
  <c r="F18" i="95"/>
  <c r="F19" i="95"/>
  <c r="F20" i="95"/>
  <c r="F21" i="95"/>
  <c r="F22" i="95"/>
  <c r="F23" i="95"/>
  <c r="F24" i="95"/>
  <c r="F25" i="95"/>
  <c r="F26" i="95"/>
  <c r="F27" i="95"/>
  <c r="F28" i="95"/>
  <c r="F29" i="95"/>
  <c r="F30" i="95"/>
  <c r="F31" i="95"/>
  <c r="F32" i="95"/>
  <c r="F33" i="95"/>
  <c r="F34" i="95"/>
  <c r="F35" i="95"/>
  <c r="F36" i="95"/>
  <c r="F37" i="95"/>
  <c r="F38" i="95"/>
  <c r="F39" i="95"/>
  <c r="F40" i="95"/>
  <c r="F41" i="95"/>
  <c r="F42" i="95"/>
  <c r="F43" i="95"/>
  <c r="F44" i="95"/>
  <c r="F45" i="95"/>
  <c r="F46" i="95"/>
  <c r="F47" i="95"/>
  <c r="F48" i="95"/>
  <c r="F49" i="95"/>
  <c r="F50" i="95"/>
  <c r="F51" i="95"/>
  <c r="F52" i="95"/>
  <c r="F53" i="95"/>
  <c r="F54" i="95"/>
  <c r="F55" i="95"/>
  <c r="F56" i="95"/>
  <c r="F57" i="95"/>
  <c r="F58" i="95"/>
  <c r="F59" i="95"/>
  <c r="F60" i="95"/>
  <c r="F61" i="95"/>
  <c r="F62" i="95"/>
  <c r="F63" i="95"/>
  <c r="F64" i="95"/>
  <c r="F65" i="95"/>
  <c r="F66" i="95"/>
  <c r="F67" i="95"/>
  <c r="F68" i="95"/>
  <c r="F69" i="95"/>
  <c r="F70" i="95"/>
  <c r="F71" i="95"/>
  <c r="F72" i="95"/>
  <c r="F73" i="95"/>
  <c r="F74" i="95"/>
  <c r="F75" i="95"/>
  <c r="F76" i="95"/>
  <c r="F77" i="95"/>
  <c r="F78" i="95"/>
  <c r="F79" i="95"/>
  <c r="F80" i="95"/>
  <c r="F81" i="95"/>
  <c r="F82" i="95"/>
  <c r="F83" i="95"/>
  <c r="F84" i="95"/>
  <c r="F85" i="95"/>
  <c r="F86" i="95"/>
  <c r="F87" i="95"/>
  <c r="F88" i="95"/>
  <c r="F89" i="95"/>
  <c r="F90" i="95"/>
  <c r="F91" i="95"/>
  <c r="F92" i="95"/>
  <c r="F93" i="95"/>
  <c r="F94" i="95"/>
  <c r="F95" i="95"/>
  <c r="F96" i="95"/>
  <c r="F97" i="95"/>
  <c r="F98" i="95"/>
  <c r="F99" i="95"/>
  <c r="F100" i="95"/>
  <c r="F101" i="95"/>
  <c r="F102" i="95"/>
  <c r="F103" i="95"/>
  <c r="F104" i="95"/>
  <c r="F105" i="95"/>
  <c r="F106" i="95"/>
  <c r="F107" i="95"/>
  <c r="F108" i="95"/>
  <c r="F109" i="95"/>
  <c r="F110" i="95"/>
  <c r="F111" i="95"/>
  <c r="F112" i="95"/>
  <c r="F113" i="95"/>
  <c r="F114" i="95"/>
  <c r="F115" i="95"/>
  <c r="F116" i="95"/>
  <c r="F117" i="95"/>
  <c r="F118" i="95"/>
  <c r="F119" i="95"/>
  <c r="F120" i="95"/>
  <c r="F121" i="95"/>
  <c r="F122" i="95"/>
  <c r="F123" i="95"/>
  <c r="F124" i="95"/>
  <c r="F125" i="95"/>
  <c r="F126" i="95"/>
  <c r="F127" i="95"/>
  <c r="F128" i="95"/>
  <c r="F129" i="95"/>
  <c r="F130" i="95"/>
  <c r="F131" i="95"/>
  <c r="F132" i="95"/>
  <c r="F133" i="95"/>
  <c r="F134" i="95"/>
  <c r="F135" i="95"/>
  <c r="F136" i="95"/>
  <c r="F137" i="95"/>
  <c r="F138" i="95"/>
  <c r="F139" i="95"/>
  <c r="F140" i="95"/>
  <c r="F141" i="95"/>
  <c r="F142" i="95"/>
  <c r="F143" i="95"/>
  <c r="F144" i="95"/>
  <c r="F145" i="95"/>
  <c r="F146" i="95"/>
  <c r="F147" i="95"/>
  <c r="F148" i="95"/>
  <c r="F149" i="95"/>
  <c r="F150" i="95"/>
  <c r="F151" i="95"/>
  <c r="F152" i="95"/>
  <c r="F153" i="95"/>
  <c r="F154" i="95"/>
  <c r="F155" i="95"/>
  <c r="F156" i="95"/>
  <c r="F157" i="95"/>
  <c r="F158" i="95"/>
  <c r="F159" i="95"/>
  <c r="F160" i="95"/>
  <c r="F161" i="95"/>
  <c r="F162" i="95"/>
  <c r="F163" i="95"/>
  <c r="F164" i="95"/>
  <c r="F165" i="95"/>
  <c r="F166" i="95"/>
  <c r="F167" i="95"/>
  <c r="F168" i="95"/>
  <c r="F169" i="95"/>
  <c r="F170" i="95"/>
  <c r="F171" i="95"/>
  <c r="F172" i="95"/>
  <c r="F173" i="95"/>
  <c r="F174" i="95"/>
  <c r="F175" i="95"/>
  <c r="F176" i="95"/>
  <c r="F177" i="95"/>
  <c r="F178" i="95"/>
  <c r="F179" i="95"/>
  <c r="F180" i="95"/>
  <c r="F181" i="95"/>
  <c r="F182" i="95"/>
  <c r="F183" i="95"/>
  <c r="F184" i="95"/>
  <c r="F185" i="95"/>
  <c r="F186" i="95"/>
  <c r="F187" i="95"/>
  <c r="F188" i="95"/>
  <c r="F189" i="95"/>
  <c r="F190" i="95"/>
  <c r="F191" i="95"/>
  <c r="F192" i="95"/>
  <c r="F193" i="95"/>
  <c r="F194" i="95"/>
  <c r="F195" i="95"/>
  <c r="F196" i="95"/>
  <c r="F197" i="95"/>
  <c r="F198" i="95"/>
  <c r="F199" i="95"/>
  <c r="F200" i="95"/>
  <c r="F201" i="95"/>
  <c r="F202" i="95"/>
  <c r="F203" i="95"/>
  <c r="F204" i="95"/>
  <c r="F205" i="95"/>
  <c r="F12" i="95"/>
  <c r="X205" i="95"/>
  <c r="V205" i="95"/>
  <c r="T205" i="95"/>
  <c r="X204" i="95"/>
  <c r="V204" i="95"/>
  <c r="T204" i="95"/>
  <c r="X203" i="95"/>
  <c r="V203" i="95"/>
  <c r="T203" i="95"/>
  <c r="X202" i="95"/>
  <c r="V202" i="95"/>
  <c r="T202" i="95"/>
  <c r="X201" i="95"/>
  <c r="V201" i="95"/>
  <c r="T201" i="95"/>
  <c r="X200" i="95"/>
  <c r="V200" i="95"/>
  <c r="T200" i="95"/>
  <c r="X199" i="95"/>
  <c r="V199" i="95"/>
  <c r="T199" i="95"/>
  <c r="X198" i="95"/>
  <c r="V198" i="95"/>
  <c r="T198" i="95"/>
  <c r="X197" i="95"/>
  <c r="V197" i="95"/>
  <c r="T197" i="95"/>
  <c r="X196" i="95"/>
  <c r="V196" i="95"/>
  <c r="T196" i="95"/>
  <c r="X195" i="95"/>
  <c r="V195" i="95"/>
  <c r="T195" i="95"/>
  <c r="X194" i="95"/>
  <c r="V194" i="95"/>
  <c r="T194" i="95"/>
  <c r="X193" i="95"/>
  <c r="V193" i="95"/>
  <c r="T193" i="95"/>
  <c r="X192" i="95"/>
  <c r="V192" i="95"/>
  <c r="T192" i="95"/>
  <c r="X191" i="95"/>
  <c r="V191" i="95"/>
  <c r="T191" i="95"/>
  <c r="X190" i="95"/>
  <c r="V190" i="95"/>
  <c r="T190" i="95"/>
  <c r="X189" i="95"/>
  <c r="V189" i="95"/>
  <c r="T189" i="95"/>
  <c r="X188" i="95"/>
  <c r="V188" i="95"/>
  <c r="T188" i="95"/>
  <c r="X187" i="95"/>
  <c r="V187" i="95"/>
  <c r="T187" i="95"/>
  <c r="X186" i="95"/>
  <c r="V186" i="95"/>
  <c r="T186" i="95"/>
  <c r="X185" i="95"/>
  <c r="V185" i="95"/>
  <c r="T185" i="95"/>
  <c r="X184" i="95"/>
  <c r="V184" i="95"/>
  <c r="T184" i="95"/>
  <c r="X183" i="95"/>
  <c r="V183" i="95"/>
  <c r="T183" i="95"/>
  <c r="X182" i="95"/>
  <c r="V182" i="95"/>
  <c r="T182" i="95"/>
  <c r="X181" i="95"/>
  <c r="V181" i="95"/>
  <c r="T181" i="95"/>
  <c r="X180" i="95"/>
  <c r="V180" i="95"/>
  <c r="T180" i="95"/>
  <c r="X179" i="95"/>
  <c r="V179" i="95"/>
  <c r="T179" i="95"/>
  <c r="X178" i="95"/>
  <c r="V178" i="95"/>
  <c r="T178" i="95"/>
  <c r="X177" i="95"/>
  <c r="V177" i="95"/>
  <c r="T177" i="95"/>
  <c r="X176" i="95"/>
  <c r="V176" i="95"/>
  <c r="T176" i="95"/>
  <c r="X175" i="95"/>
  <c r="V175" i="95"/>
  <c r="T175" i="95"/>
  <c r="X174" i="95"/>
  <c r="V174" i="95"/>
  <c r="T174" i="95"/>
  <c r="X173" i="95"/>
  <c r="V173" i="95"/>
  <c r="T173" i="95"/>
  <c r="X172" i="95"/>
  <c r="V172" i="95"/>
  <c r="T172" i="95"/>
  <c r="X171" i="95"/>
  <c r="V171" i="95"/>
  <c r="T171" i="95"/>
  <c r="X170" i="95"/>
  <c r="V170" i="95"/>
  <c r="T170" i="95"/>
  <c r="X169" i="95"/>
  <c r="V169" i="95"/>
  <c r="T169" i="95"/>
  <c r="X168" i="95"/>
  <c r="V168" i="95"/>
  <c r="T168" i="95"/>
  <c r="X167" i="95"/>
  <c r="V167" i="95"/>
  <c r="T167" i="95"/>
  <c r="X166" i="95"/>
  <c r="V166" i="95"/>
  <c r="T166" i="95"/>
  <c r="X165" i="95"/>
  <c r="V165" i="95"/>
  <c r="T165" i="95"/>
  <c r="X164" i="95"/>
  <c r="V164" i="95"/>
  <c r="T164" i="95"/>
  <c r="X163" i="95"/>
  <c r="V163" i="95"/>
  <c r="T163" i="95"/>
  <c r="X162" i="95"/>
  <c r="V162" i="95"/>
  <c r="T162" i="95"/>
  <c r="X161" i="95"/>
  <c r="V161" i="95"/>
  <c r="T161" i="95"/>
  <c r="X160" i="95"/>
  <c r="V160" i="95"/>
  <c r="T160" i="95"/>
  <c r="X159" i="95"/>
  <c r="V159" i="95"/>
  <c r="T159" i="95"/>
  <c r="X158" i="95"/>
  <c r="V158" i="95"/>
  <c r="T158" i="95"/>
  <c r="X157" i="95"/>
  <c r="V157" i="95"/>
  <c r="T157" i="95"/>
  <c r="X156" i="95"/>
  <c r="V156" i="95"/>
  <c r="T156" i="95"/>
  <c r="X155" i="95"/>
  <c r="V155" i="95"/>
  <c r="T155" i="95"/>
  <c r="X154" i="95"/>
  <c r="V154" i="95"/>
  <c r="T154" i="95"/>
  <c r="X153" i="95"/>
  <c r="V153" i="95"/>
  <c r="T153" i="95"/>
  <c r="X152" i="95"/>
  <c r="V152" i="95"/>
  <c r="T152" i="95"/>
  <c r="X151" i="95"/>
  <c r="V151" i="95"/>
  <c r="T151" i="95"/>
  <c r="X150" i="95"/>
  <c r="V150" i="95"/>
  <c r="T150" i="95"/>
  <c r="X149" i="95"/>
  <c r="V149" i="95"/>
  <c r="T149" i="95"/>
  <c r="X148" i="95"/>
  <c r="V148" i="95"/>
  <c r="T148" i="95"/>
  <c r="X147" i="95"/>
  <c r="V147" i="95"/>
  <c r="T147" i="95"/>
  <c r="X146" i="95"/>
  <c r="V146" i="95"/>
  <c r="T146" i="95"/>
  <c r="X145" i="95"/>
  <c r="V145" i="95"/>
  <c r="T145" i="95"/>
  <c r="X144" i="95"/>
  <c r="V144" i="95"/>
  <c r="T144" i="95"/>
  <c r="X143" i="95"/>
  <c r="V143" i="95"/>
  <c r="T143" i="95"/>
  <c r="X142" i="95"/>
  <c r="V142" i="95"/>
  <c r="T142" i="95"/>
  <c r="X141" i="95"/>
  <c r="V141" i="95"/>
  <c r="T141" i="95"/>
  <c r="X140" i="95"/>
  <c r="V140" i="95"/>
  <c r="T140" i="95"/>
  <c r="X139" i="95"/>
  <c r="V139" i="95"/>
  <c r="T139" i="95"/>
  <c r="X138" i="95"/>
  <c r="V138" i="95"/>
  <c r="T138" i="95"/>
  <c r="X137" i="95"/>
  <c r="V137" i="95"/>
  <c r="T137" i="95"/>
  <c r="X136" i="95"/>
  <c r="V136" i="95"/>
  <c r="T136" i="95"/>
  <c r="X135" i="95"/>
  <c r="V135" i="95"/>
  <c r="T135" i="95"/>
  <c r="X134" i="95"/>
  <c r="V134" i="95"/>
  <c r="T134" i="95"/>
  <c r="X133" i="95"/>
  <c r="V133" i="95"/>
  <c r="T133" i="95"/>
  <c r="X132" i="95"/>
  <c r="V132" i="95"/>
  <c r="T132" i="95"/>
  <c r="X131" i="95"/>
  <c r="V131" i="95"/>
  <c r="T131" i="95"/>
  <c r="X130" i="95"/>
  <c r="V130" i="95"/>
  <c r="T130" i="95"/>
  <c r="X129" i="95"/>
  <c r="V129" i="95"/>
  <c r="T129" i="95"/>
  <c r="X128" i="95"/>
  <c r="V128" i="95"/>
  <c r="T128" i="95"/>
  <c r="X127" i="95"/>
  <c r="V127" i="95"/>
  <c r="T127" i="95"/>
  <c r="X126" i="95"/>
  <c r="V126" i="95"/>
  <c r="T126" i="95"/>
  <c r="X125" i="95"/>
  <c r="V125" i="95"/>
  <c r="T125" i="95"/>
  <c r="X124" i="95"/>
  <c r="V124" i="95"/>
  <c r="T124" i="95"/>
  <c r="X123" i="95"/>
  <c r="V123" i="95"/>
  <c r="T123" i="95"/>
  <c r="X122" i="95"/>
  <c r="V122" i="95"/>
  <c r="T122" i="95"/>
  <c r="X121" i="95"/>
  <c r="V121" i="95"/>
  <c r="T121" i="95"/>
  <c r="X120" i="95"/>
  <c r="V120" i="95"/>
  <c r="T120" i="95"/>
  <c r="X119" i="95"/>
  <c r="V119" i="95"/>
  <c r="T119" i="95"/>
  <c r="X118" i="95"/>
  <c r="V118" i="95"/>
  <c r="T118" i="95"/>
  <c r="X117" i="95"/>
  <c r="V117" i="95"/>
  <c r="T117" i="95"/>
  <c r="X116" i="95"/>
  <c r="V116" i="95"/>
  <c r="T116" i="95"/>
  <c r="X115" i="95"/>
  <c r="V115" i="95"/>
  <c r="T115" i="95"/>
  <c r="X114" i="95"/>
  <c r="V114" i="95"/>
  <c r="T114" i="95"/>
  <c r="X113" i="95"/>
  <c r="V113" i="95"/>
  <c r="T113" i="95"/>
  <c r="X112" i="95"/>
  <c r="V112" i="95"/>
  <c r="T112" i="95"/>
  <c r="X111" i="95"/>
  <c r="V111" i="95"/>
  <c r="T111" i="95"/>
  <c r="X110" i="95"/>
  <c r="V110" i="95"/>
  <c r="T110" i="95"/>
  <c r="X109" i="95"/>
  <c r="V109" i="95"/>
  <c r="T109" i="95"/>
  <c r="X108" i="95"/>
  <c r="V108" i="95"/>
  <c r="T108" i="95"/>
  <c r="X107" i="95"/>
  <c r="V107" i="95"/>
  <c r="T107" i="95"/>
  <c r="X106" i="95"/>
  <c r="V106" i="95"/>
  <c r="T106" i="95"/>
  <c r="X105" i="95"/>
  <c r="V105" i="95"/>
  <c r="T105" i="95"/>
  <c r="X104" i="95"/>
  <c r="V104" i="95"/>
  <c r="T104" i="95"/>
  <c r="X103" i="95"/>
  <c r="V103" i="95"/>
  <c r="T103" i="95"/>
  <c r="X102" i="95"/>
  <c r="V102" i="95"/>
  <c r="T102" i="95"/>
  <c r="X101" i="95"/>
  <c r="V101" i="95"/>
  <c r="T101" i="95"/>
  <c r="X100" i="95"/>
  <c r="V100" i="95"/>
  <c r="T100" i="95"/>
  <c r="X99" i="95"/>
  <c r="V99" i="95"/>
  <c r="T99" i="95"/>
  <c r="X98" i="95"/>
  <c r="V98" i="95"/>
  <c r="T98" i="95"/>
  <c r="X97" i="95"/>
  <c r="V97" i="95"/>
  <c r="T97" i="95"/>
  <c r="X96" i="95"/>
  <c r="V96" i="95"/>
  <c r="T96" i="95"/>
  <c r="X95" i="95"/>
  <c r="V95" i="95"/>
  <c r="T95" i="95"/>
  <c r="X94" i="95"/>
  <c r="V94" i="95"/>
  <c r="T94" i="95"/>
  <c r="X93" i="95"/>
  <c r="V93" i="95"/>
  <c r="T93" i="95"/>
  <c r="X92" i="95"/>
  <c r="V92" i="95"/>
  <c r="T92" i="95"/>
  <c r="X91" i="95"/>
  <c r="V91" i="95"/>
  <c r="T91" i="95"/>
  <c r="X90" i="95"/>
  <c r="V90" i="95"/>
  <c r="T90" i="95"/>
  <c r="X89" i="95"/>
  <c r="V89" i="95"/>
  <c r="T89" i="95"/>
  <c r="X88" i="95"/>
  <c r="V88" i="95"/>
  <c r="T88" i="95"/>
  <c r="X87" i="95"/>
  <c r="V87" i="95"/>
  <c r="T87" i="95"/>
  <c r="X86" i="95"/>
  <c r="V86" i="95"/>
  <c r="T86" i="95"/>
  <c r="X85" i="95"/>
  <c r="V85" i="95"/>
  <c r="T85" i="95"/>
  <c r="X84" i="95"/>
  <c r="V84" i="95"/>
  <c r="T84" i="95"/>
  <c r="X83" i="95"/>
  <c r="V83" i="95"/>
  <c r="T83" i="95"/>
  <c r="X82" i="95"/>
  <c r="V82" i="95"/>
  <c r="T82" i="95"/>
  <c r="X81" i="95"/>
  <c r="V81" i="95"/>
  <c r="T81" i="95"/>
  <c r="X80" i="95"/>
  <c r="V80" i="95"/>
  <c r="T80" i="95"/>
  <c r="X79" i="95"/>
  <c r="V79" i="95"/>
  <c r="T79" i="95"/>
  <c r="X78" i="95"/>
  <c r="V78" i="95"/>
  <c r="T78" i="95"/>
  <c r="X77" i="95"/>
  <c r="V77" i="95"/>
  <c r="T77" i="95"/>
  <c r="X76" i="95"/>
  <c r="V76" i="95"/>
  <c r="T76" i="95"/>
  <c r="X75" i="95"/>
  <c r="V75" i="95"/>
  <c r="T75" i="95"/>
  <c r="X74" i="95"/>
  <c r="V74" i="95"/>
  <c r="T74" i="95"/>
  <c r="X73" i="95"/>
  <c r="V73" i="95"/>
  <c r="T73" i="95"/>
  <c r="X72" i="95"/>
  <c r="V72" i="95"/>
  <c r="T72" i="95"/>
  <c r="X71" i="95"/>
  <c r="V71" i="95"/>
  <c r="T71" i="95"/>
  <c r="X70" i="95"/>
  <c r="V70" i="95"/>
  <c r="T70" i="95"/>
  <c r="X69" i="95"/>
  <c r="V69" i="95"/>
  <c r="T69" i="95"/>
  <c r="X68" i="95"/>
  <c r="V68" i="95"/>
  <c r="T68" i="95"/>
  <c r="X67" i="95"/>
  <c r="V67" i="95"/>
  <c r="T67" i="95"/>
  <c r="X66" i="95"/>
  <c r="V66" i="95"/>
  <c r="T66" i="95"/>
  <c r="X65" i="95"/>
  <c r="V65" i="95"/>
  <c r="T65" i="95"/>
  <c r="X64" i="95"/>
  <c r="V64" i="95"/>
  <c r="T64" i="95"/>
  <c r="X63" i="95"/>
  <c r="V63" i="95"/>
  <c r="T63" i="95"/>
  <c r="X62" i="95"/>
  <c r="V62" i="95"/>
  <c r="T62" i="95"/>
  <c r="X61" i="95"/>
  <c r="V61" i="95"/>
  <c r="T61" i="95"/>
  <c r="X60" i="95"/>
  <c r="V60" i="95"/>
  <c r="T60" i="95"/>
  <c r="X59" i="95"/>
  <c r="V59" i="95"/>
  <c r="T59" i="95"/>
  <c r="X58" i="95"/>
  <c r="V58" i="95"/>
  <c r="T58" i="95"/>
  <c r="X57" i="95"/>
  <c r="V57" i="95"/>
  <c r="T57" i="95"/>
  <c r="X56" i="95"/>
  <c r="V56" i="95"/>
  <c r="T56" i="95"/>
  <c r="X55" i="95"/>
  <c r="V55" i="95"/>
  <c r="T55" i="95"/>
  <c r="X54" i="95"/>
  <c r="V54" i="95"/>
  <c r="T54" i="95"/>
  <c r="X53" i="95"/>
  <c r="V53" i="95"/>
  <c r="T53" i="95"/>
  <c r="X52" i="95"/>
  <c r="V52" i="95"/>
  <c r="T52" i="95"/>
  <c r="X51" i="95"/>
  <c r="V51" i="95"/>
  <c r="T51" i="95"/>
  <c r="X50" i="95"/>
  <c r="V50" i="95"/>
  <c r="T50" i="95"/>
  <c r="X49" i="95"/>
  <c r="V49" i="95"/>
  <c r="T49" i="95"/>
  <c r="X48" i="95"/>
  <c r="V48" i="95"/>
  <c r="T48" i="95"/>
  <c r="X47" i="95"/>
  <c r="V47" i="95"/>
  <c r="T47" i="95"/>
  <c r="X46" i="95"/>
  <c r="V46" i="95"/>
  <c r="T46" i="95"/>
  <c r="X45" i="95"/>
  <c r="V45" i="95"/>
  <c r="T45" i="95"/>
  <c r="X44" i="95"/>
  <c r="V44" i="95"/>
  <c r="T44" i="95"/>
  <c r="X43" i="95"/>
  <c r="V43" i="95"/>
  <c r="T43" i="95"/>
  <c r="X42" i="95"/>
  <c r="V42" i="95"/>
  <c r="T42" i="95"/>
  <c r="X41" i="95"/>
  <c r="V41" i="95"/>
  <c r="T41" i="95"/>
  <c r="X40" i="95"/>
  <c r="V40" i="95"/>
  <c r="T40" i="95"/>
  <c r="X39" i="95"/>
  <c r="V39" i="95"/>
  <c r="T39" i="95"/>
  <c r="X38" i="95"/>
  <c r="V38" i="95"/>
  <c r="T38" i="95"/>
  <c r="X37" i="95"/>
  <c r="V37" i="95"/>
  <c r="T37" i="95"/>
  <c r="X36" i="95"/>
  <c r="V36" i="95"/>
  <c r="T36" i="95"/>
  <c r="X35" i="95"/>
  <c r="V35" i="95"/>
  <c r="T35" i="95"/>
  <c r="X34" i="95"/>
  <c r="V34" i="95"/>
  <c r="T34" i="95"/>
  <c r="X33" i="95"/>
  <c r="V33" i="95"/>
  <c r="T33" i="95"/>
  <c r="X32" i="95"/>
  <c r="V32" i="95"/>
  <c r="T32" i="95"/>
  <c r="X31" i="95"/>
  <c r="V31" i="95"/>
  <c r="T31" i="95"/>
  <c r="X30" i="95"/>
  <c r="V30" i="95"/>
  <c r="T30" i="95"/>
  <c r="X29" i="95"/>
  <c r="V29" i="95"/>
  <c r="T29" i="95"/>
  <c r="X28" i="95"/>
  <c r="V28" i="95"/>
  <c r="T28" i="95"/>
  <c r="X27" i="95"/>
  <c r="V27" i="95"/>
  <c r="T27" i="95"/>
  <c r="X26" i="95"/>
  <c r="V26" i="95"/>
  <c r="T26" i="95"/>
  <c r="X25" i="95"/>
  <c r="V25" i="95"/>
  <c r="T25" i="95"/>
  <c r="X24" i="95"/>
  <c r="V24" i="95"/>
  <c r="T24" i="95"/>
  <c r="X23" i="95"/>
  <c r="V23" i="95"/>
  <c r="T23" i="95"/>
  <c r="X22" i="95"/>
  <c r="V22" i="95"/>
  <c r="T22" i="95"/>
  <c r="X21" i="95"/>
  <c r="V21" i="95"/>
  <c r="T21" i="95"/>
  <c r="X20" i="95"/>
  <c r="V20" i="95"/>
  <c r="T20" i="95"/>
  <c r="X19" i="95"/>
  <c r="V19" i="95"/>
  <c r="T19" i="95"/>
  <c r="X18" i="95"/>
  <c r="V18" i="95"/>
  <c r="T18" i="95"/>
  <c r="X17" i="95"/>
  <c r="V17" i="95"/>
  <c r="X16" i="95"/>
  <c r="V16" i="95"/>
  <c r="T16" i="95"/>
  <c r="V19" i="55"/>
  <c r="V26" i="55" s="1"/>
  <c r="W205" i="95"/>
  <c r="U205" i="95"/>
  <c r="S205" i="95"/>
  <c r="Q205" i="95"/>
  <c r="M205" i="95"/>
  <c r="I205" i="95"/>
  <c r="E205" i="95"/>
  <c r="W204" i="95"/>
  <c r="U204" i="95"/>
  <c r="S204" i="95"/>
  <c r="Q204" i="95"/>
  <c r="M204" i="95"/>
  <c r="I204" i="95"/>
  <c r="E204" i="95"/>
  <c r="W203" i="95"/>
  <c r="U203" i="95"/>
  <c r="S203" i="95"/>
  <c r="Q203" i="95"/>
  <c r="M203" i="95"/>
  <c r="I203" i="95"/>
  <c r="E203" i="95"/>
  <c r="W202" i="95"/>
  <c r="U202" i="95"/>
  <c r="S202" i="95"/>
  <c r="Q202" i="95"/>
  <c r="M202" i="95"/>
  <c r="I202" i="95"/>
  <c r="E202" i="95"/>
  <c r="W201" i="95"/>
  <c r="U201" i="95"/>
  <c r="S201" i="95"/>
  <c r="Q201" i="95"/>
  <c r="M201" i="95"/>
  <c r="I201" i="95"/>
  <c r="E201" i="95"/>
  <c r="W200" i="95"/>
  <c r="U200" i="95"/>
  <c r="S200" i="95"/>
  <c r="Q200" i="95"/>
  <c r="M200" i="95"/>
  <c r="I200" i="95"/>
  <c r="E200" i="95"/>
  <c r="W199" i="95"/>
  <c r="U199" i="95"/>
  <c r="S199" i="95"/>
  <c r="Q199" i="95"/>
  <c r="M199" i="95"/>
  <c r="I199" i="95"/>
  <c r="E199" i="95"/>
  <c r="W198" i="95"/>
  <c r="U198" i="95"/>
  <c r="S198" i="95"/>
  <c r="Q198" i="95"/>
  <c r="M198" i="95"/>
  <c r="I198" i="95"/>
  <c r="E198" i="95"/>
  <c r="W197" i="95"/>
  <c r="U197" i="95"/>
  <c r="S197" i="95"/>
  <c r="Q197" i="95"/>
  <c r="M197" i="95"/>
  <c r="I197" i="95"/>
  <c r="E197" i="95"/>
  <c r="W196" i="95"/>
  <c r="U196" i="95"/>
  <c r="S196" i="95"/>
  <c r="Q196" i="95"/>
  <c r="M196" i="95"/>
  <c r="I196" i="95"/>
  <c r="E196" i="95"/>
  <c r="W195" i="95"/>
  <c r="U195" i="95"/>
  <c r="S195" i="95"/>
  <c r="Q195" i="95"/>
  <c r="M195" i="95"/>
  <c r="I195" i="95"/>
  <c r="E195" i="95"/>
  <c r="W194" i="95"/>
  <c r="U194" i="95"/>
  <c r="S194" i="95"/>
  <c r="Q194" i="95"/>
  <c r="M194" i="95"/>
  <c r="I194" i="95"/>
  <c r="E194" i="95"/>
  <c r="W193" i="95"/>
  <c r="U193" i="95"/>
  <c r="S193" i="95"/>
  <c r="Q193" i="95"/>
  <c r="M193" i="95"/>
  <c r="I193" i="95"/>
  <c r="E193" i="95"/>
  <c r="W192" i="95"/>
  <c r="U192" i="95"/>
  <c r="S192" i="95"/>
  <c r="Q192" i="95"/>
  <c r="M192" i="95"/>
  <c r="I192" i="95"/>
  <c r="E192" i="95"/>
  <c r="W191" i="95"/>
  <c r="U191" i="95"/>
  <c r="S191" i="95"/>
  <c r="Q191" i="95"/>
  <c r="M191" i="95"/>
  <c r="I191" i="95"/>
  <c r="E191" i="95"/>
  <c r="W190" i="95"/>
  <c r="U190" i="95"/>
  <c r="S190" i="95"/>
  <c r="Q190" i="95"/>
  <c r="M190" i="95"/>
  <c r="I190" i="95"/>
  <c r="E190" i="95"/>
  <c r="W189" i="95"/>
  <c r="U189" i="95"/>
  <c r="S189" i="95"/>
  <c r="Q189" i="95"/>
  <c r="M189" i="95"/>
  <c r="I189" i="95"/>
  <c r="E189" i="95"/>
  <c r="W188" i="95"/>
  <c r="U188" i="95"/>
  <c r="S188" i="95"/>
  <c r="Q188" i="95"/>
  <c r="M188" i="95"/>
  <c r="I188" i="95"/>
  <c r="E188" i="95"/>
  <c r="W187" i="95"/>
  <c r="U187" i="95"/>
  <c r="S187" i="95"/>
  <c r="Q187" i="95"/>
  <c r="M187" i="95"/>
  <c r="I187" i="95"/>
  <c r="E187" i="95"/>
  <c r="W186" i="95"/>
  <c r="U186" i="95"/>
  <c r="S186" i="95"/>
  <c r="Q186" i="95"/>
  <c r="M186" i="95"/>
  <c r="I186" i="95"/>
  <c r="E186" i="95"/>
  <c r="W185" i="95"/>
  <c r="U185" i="95"/>
  <c r="S185" i="95"/>
  <c r="Q185" i="95"/>
  <c r="M185" i="95"/>
  <c r="I185" i="95"/>
  <c r="E185" i="95"/>
  <c r="W184" i="95"/>
  <c r="U184" i="95"/>
  <c r="S184" i="95"/>
  <c r="Q184" i="95"/>
  <c r="M184" i="95"/>
  <c r="I184" i="95"/>
  <c r="E184" i="95"/>
  <c r="W183" i="95"/>
  <c r="U183" i="95"/>
  <c r="S183" i="95"/>
  <c r="Q183" i="95"/>
  <c r="M183" i="95"/>
  <c r="I183" i="95"/>
  <c r="E183" i="95"/>
  <c r="W182" i="95"/>
  <c r="U182" i="95"/>
  <c r="S182" i="95"/>
  <c r="Q182" i="95"/>
  <c r="M182" i="95"/>
  <c r="I182" i="95"/>
  <c r="E182" i="95"/>
  <c r="W181" i="95"/>
  <c r="U181" i="95"/>
  <c r="S181" i="95"/>
  <c r="Q181" i="95"/>
  <c r="M181" i="95"/>
  <c r="I181" i="95"/>
  <c r="E181" i="95"/>
  <c r="W180" i="95"/>
  <c r="U180" i="95"/>
  <c r="S180" i="95"/>
  <c r="Q180" i="95"/>
  <c r="M180" i="95"/>
  <c r="I180" i="95"/>
  <c r="E180" i="95"/>
  <c r="W179" i="95"/>
  <c r="U179" i="95"/>
  <c r="S179" i="95"/>
  <c r="Q179" i="95"/>
  <c r="M179" i="95"/>
  <c r="I179" i="95"/>
  <c r="E179" i="95"/>
  <c r="W178" i="95"/>
  <c r="U178" i="95"/>
  <c r="S178" i="95"/>
  <c r="Q178" i="95"/>
  <c r="M178" i="95"/>
  <c r="I178" i="95"/>
  <c r="E178" i="95"/>
  <c r="W177" i="95"/>
  <c r="U177" i="95"/>
  <c r="S177" i="95"/>
  <c r="Q177" i="95"/>
  <c r="M177" i="95"/>
  <c r="I177" i="95"/>
  <c r="E177" i="95"/>
  <c r="W176" i="95"/>
  <c r="U176" i="95"/>
  <c r="S176" i="95"/>
  <c r="Q176" i="95"/>
  <c r="M176" i="95"/>
  <c r="I176" i="95"/>
  <c r="E176" i="95"/>
  <c r="W175" i="95"/>
  <c r="U175" i="95"/>
  <c r="S175" i="95"/>
  <c r="Q175" i="95"/>
  <c r="M175" i="95"/>
  <c r="I175" i="95"/>
  <c r="E175" i="95"/>
  <c r="W174" i="95"/>
  <c r="U174" i="95"/>
  <c r="S174" i="95"/>
  <c r="Q174" i="95"/>
  <c r="M174" i="95"/>
  <c r="I174" i="95"/>
  <c r="E174" i="95"/>
  <c r="W173" i="95"/>
  <c r="U173" i="95"/>
  <c r="S173" i="95"/>
  <c r="Q173" i="95"/>
  <c r="M173" i="95"/>
  <c r="I173" i="95"/>
  <c r="E173" i="95"/>
  <c r="W172" i="95"/>
  <c r="U172" i="95"/>
  <c r="S172" i="95"/>
  <c r="Q172" i="95"/>
  <c r="M172" i="95"/>
  <c r="I172" i="95"/>
  <c r="E172" i="95"/>
  <c r="W171" i="95"/>
  <c r="U171" i="95"/>
  <c r="S171" i="95"/>
  <c r="Q171" i="95"/>
  <c r="M171" i="95"/>
  <c r="I171" i="95"/>
  <c r="E171" i="95"/>
  <c r="W170" i="95"/>
  <c r="U170" i="95"/>
  <c r="S170" i="95"/>
  <c r="Q170" i="95"/>
  <c r="M170" i="95"/>
  <c r="I170" i="95"/>
  <c r="E170" i="95"/>
  <c r="W169" i="95"/>
  <c r="U169" i="95"/>
  <c r="S169" i="95"/>
  <c r="Q169" i="95"/>
  <c r="M169" i="95"/>
  <c r="I169" i="95"/>
  <c r="E169" i="95"/>
  <c r="W168" i="95"/>
  <c r="U168" i="95"/>
  <c r="S168" i="95"/>
  <c r="Q168" i="95"/>
  <c r="M168" i="95"/>
  <c r="I168" i="95"/>
  <c r="E168" i="95"/>
  <c r="W167" i="95"/>
  <c r="U167" i="95"/>
  <c r="S167" i="95"/>
  <c r="Q167" i="95"/>
  <c r="M167" i="95"/>
  <c r="I167" i="95"/>
  <c r="E167" i="95"/>
  <c r="W166" i="95"/>
  <c r="U166" i="95"/>
  <c r="S166" i="95"/>
  <c r="Q166" i="95"/>
  <c r="M166" i="95"/>
  <c r="I166" i="95"/>
  <c r="E166" i="95"/>
  <c r="W165" i="95"/>
  <c r="U165" i="95"/>
  <c r="S165" i="95"/>
  <c r="Q165" i="95"/>
  <c r="M165" i="95"/>
  <c r="I165" i="95"/>
  <c r="E165" i="95"/>
  <c r="W164" i="95"/>
  <c r="U164" i="95"/>
  <c r="S164" i="95"/>
  <c r="Q164" i="95"/>
  <c r="M164" i="95"/>
  <c r="I164" i="95"/>
  <c r="E164" i="95"/>
  <c r="W163" i="95"/>
  <c r="U163" i="95"/>
  <c r="S163" i="95"/>
  <c r="Q163" i="95"/>
  <c r="M163" i="95"/>
  <c r="I163" i="95"/>
  <c r="E163" i="95"/>
  <c r="W162" i="95"/>
  <c r="U162" i="95"/>
  <c r="S162" i="95"/>
  <c r="Q162" i="95"/>
  <c r="M162" i="95"/>
  <c r="I162" i="95"/>
  <c r="E162" i="95"/>
  <c r="W161" i="95"/>
  <c r="U161" i="95"/>
  <c r="S161" i="95"/>
  <c r="Q161" i="95"/>
  <c r="M161" i="95"/>
  <c r="I161" i="95"/>
  <c r="E161" i="95"/>
  <c r="W160" i="95"/>
  <c r="U160" i="95"/>
  <c r="S160" i="95"/>
  <c r="Q160" i="95"/>
  <c r="M160" i="95"/>
  <c r="I160" i="95"/>
  <c r="E160" i="95"/>
  <c r="W159" i="95"/>
  <c r="U159" i="95"/>
  <c r="S159" i="95"/>
  <c r="Q159" i="95"/>
  <c r="M159" i="95"/>
  <c r="I159" i="95"/>
  <c r="E159" i="95"/>
  <c r="W158" i="95"/>
  <c r="U158" i="95"/>
  <c r="S158" i="95"/>
  <c r="Q158" i="95"/>
  <c r="M158" i="95"/>
  <c r="I158" i="95"/>
  <c r="E158" i="95"/>
  <c r="W157" i="95"/>
  <c r="U157" i="95"/>
  <c r="S157" i="95"/>
  <c r="Q157" i="95"/>
  <c r="M157" i="95"/>
  <c r="I157" i="95"/>
  <c r="E157" i="95"/>
  <c r="W156" i="95"/>
  <c r="U156" i="95"/>
  <c r="S156" i="95"/>
  <c r="Q156" i="95"/>
  <c r="M156" i="95"/>
  <c r="I156" i="95"/>
  <c r="E156" i="95"/>
  <c r="W155" i="95"/>
  <c r="U155" i="95"/>
  <c r="S155" i="95"/>
  <c r="Q155" i="95"/>
  <c r="M155" i="95"/>
  <c r="I155" i="95"/>
  <c r="E155" i="95"/>
  <c r="W154" i="95"/>
  <c r="U154" i="95"/>
  <c r="S154" i="95"/>
  <c r="Q154" i="95"/>
  <c r="M154" i="95"/>
  <c r="I154" i="95"/>
  <c r="E154" i="95"/>
  <c r="W153" i="95"/>
  <c r="U153" i="95"/>
  <c r="S153" i="95"/>
  <c r="Q153" i="95"/>
  <c r="M153" i="95"/>
  <c r="I153" i="95"/>
  <c r="E153" i="95"/>
  <c r="W152" i="95"/>
  <c r="U152" i="95"/>
  <c r="S152" i="95"/>
  <c r="Q152" i="95"/>
  <c r="M152" i="95"/>
  <c r="I152" i="95"/>
  <c r="E152" i="95"/>
  <c r="W151" i="95"/>
  <c r="U151" i="95"/>
  <c r="S151" i="95"/>
  <c r="Q151" i="95"/>
  <c r="M151" i="95"/>
  <c r="I151" i="95"/>
  <c r="E151" i="95"/>
  <c r="W150" i="95"/>
  <c r="U150" i="95"/>
  <c r="S150" i="95"/>
  <c r="Q150" i="95"/>
  <c r="M150" i="95"/>
  <c r="I150" i="95"/>
  <c r="E150" i="95"/>
  <c r="W149" i="95"/>
  <c r="U149" i="95"/>
  <c r="S149" i="95"/>
  <c r="Q149" i="95"/>
  <c r="M149" i="95"/>
  <c r="I149" i="95"/>
  <c r="E149" i="95"/>
  <c r="W148" i="95"/>
  <c r="U148" i="95"/>
  <c r="S148" i="95"/>
  <c r="Q148" i="95"/>
  <c r="M148" i="95"/>
  <c r="I148" i="95"/>
  <c r="E148" i="95"/>
  <c r="W147" i="95"/>
  <c r="U147" i="95"/>
  <c r="S147" i="95"/>
  <c r="Q147" i="95"/>
  <c r="M147" i="95"/>
  <c r="I147" i="95"/>
  <c r="E147" i="95"/>
  <c r="W146" i="95"/>
  <c r="U146" i="95"/>
  <c r="S146" i="95"/>
  <c r="Q146" i="95"/>
  <c r="M146" i="95"/>
  <c r="I146" i="95"/>
  <c r="E146" i="95"/>
  <c r="W145" i="95"/>
  <c r="U145" i="95"/>
  <c r="S145" i="95"/>
  <c r="Q145" i="95"/>
  <c r="M145" i="95"/>
  <c r="I145" i="95"/>
  <c r="E145" i="95"/>
  <c r="W144" i="95"/>
  <c r="U144" i="95"/>
  <c r="S144" i="95"/>
  <c r="Q144" i="95"/>
  <c r="M144" i="95"/>
  <c r="I144" i="95"/>
  <c r="E144" i="95"/>
  <c r="W143" i="95"/>
  <c r="U143" i="95"/>
  <c r="S143" i="95"/>
  <c r="Q143" i="95"/>
  <c r="M143" i="95"/>
  <c r="I143" i="95"/>
  <c r="E143" i="95"/>
  <c r="W142" i="95"/>
  <c r="U142" i="95"/>
  <c r="S142" i="95"/>
  <c r="Q142" i="95"/>
  <c r="M142" i="95"/>
  <c r="I142" i="95"/>
  <c r="E142" i="95"/>
  <c r="W141" i="95"/>
  <c r="U141" i="95"/>
  <c r="S141" i="95"/>
  <c r="Q141" i="95"/>
  <c r="M141" i="95"/>
  <c r="I141" i="95"/>
  <c r="E141" i="95"/>
  <c r="W140" i="95"/>
  <c r="U140" i="95"/>
  <c r="S140" i="95"/>
  <c r="Q140" i="95"/>
  <c r="M140" i="95"/>
  <c r="I140" i="95"/>
  <c r="E140" i="95"/>
  <c r="W139" i="95"/>
  <c r="U139" i="95"/>
  <c r="S139" i="95"/>
  <c r="Q139" i="95"/>
  <c r="M139" i="95"/>
  <c r="I139" i="95"/>
  <c r="E139" i="95"/>
  <c r="W138" i="95"/>
  <c r="U138" i="95"/>
  <c r="S138" i="95"/>
  <c r="Q138" i="95"/>
  <c r="M138" i="95"/>
  <c r="I138" i="95"/>
  <c r="E138" i="95"/>
  <c r="W137" i="95"/>
  <c r="U137" i="95"/>
  <c r="S137" i="95"/>
  <c r="Q137" i="95"/>
  <c r="M137" i="95"/>
  <c r="I137" i="95"/>
  <c r="E137" i="95"/>
  <c r="W136" i="95"/>
  <c r="U136" i="95"/>
  <c r="S136" i="95"/>
  <c r="Q136" i="95"/>
  <c r="M136" i="95"/>
  <c r="I136" i="95"/>
  <c r="E136" i="95"/>
  <c r="W135" i="95"/>
  <c r="U135" i="95"/>
  <c r="S135" i="95"/>
  <c r="Q135" i="95"/>
  <c r="M135" i="95"/>
  <c r="I135" i="95"/>
  <c r="E135" i="95"/>
  <c r="W134" i="95"/>
  <c r="U134" i="95"/>
  <c r="S134" i="95"/>
  <c r="Q134" i="95"/>
  <c r="M134" i="95"/>
  <c r="I134" i="95"/>
  <c r="E134" i="95"/>
  <c r="W133" i="95"/>
  <c r="U133" i="95"/>
  <c r="S133" i="95"/>
  <c r="Q133" i="95"/>
  <c r="M133" i="95"/>
  <c r="I133" i="95"/>
  <c r="E133" i="95"/>
  <c r="W132" i="95"/>
  <c r="U132" i="95"/>
  <c r="S132" i="95"/>
  <c r="Q132" i="95"/>
  <c r="M132" i="95"/>
  <c r="I132" i="95"/>
  <c r="E132" i="95"/>
  <c r="W131" i="95"/>
  <c r="U131" i="95"/>
  <c r="S131" i="95"/>
  <c r="Q131" i="95"/>
  <c r="M131" i="95"/>
  <c r="I131" i="95"/>
  <c r="E131" i="95"/>
  <c r="W130" i="95"/>
  <c r="U130" i="95"/>
  <c r="S130" i="95"/>
  <c r="Q130" i="95"/>
  <c r="M130" i="95"/>
  <c r="I130" i="95"/>
  <c r="E130" i="95"/>
  <c r="W129" i="95"/>
  <c r="U129" i="95"/>
  <c r="S129" i="95"/>
  <c r="Q129" i="95"/>
  <c r="M129" i="95"/>
  <c r="I129" i="95"/>
  <c r="E129" i="95"/>
  <c r="W128" i="95"/>
  <c r="U128" i="95"/>
  <c r="S128" i="95"/>
  <c r="Q128" i="95"/>
  <c r="M128" i="95"/>
  <c r="I128" i="95"/>
  <c r="E128" i="95"/>
  <c r="W127" i="95"/>
  <c r="U127" i="95"/>
  <c r="S127" i="95"/>
  <c r="Q127" i="95"/>
  <c r="M127" i="95"/>
  <c r="I127" i="95"/>
  <c r="E127" i="95"/>
  <c r="W126" i="95"/>
  <c r="U126" i="95"/>
  <c r="S126" i="95"/>
  <c r="Q126" i="95"/>
  <c r="M126" i="95"/>
  <c r="I126" i="95"/>
  <c r="E126" i="95"/>
  <c r="W125" i="95"/>
  <c r="U125" i="95"/>
  <c r="S125" i="95"/>
  <c r="Q125" i="95"/>
  <c r="M125" i="95"/>
  <c r="I125" i="95"/>
  <c r="E125" i="95"/>
  <c r="W124" i="95"/>
  <c r="U124" i="95"/>
  <c r="S124" i="95"/>
  <c r="Q124" i="95"/>
  <c r="M124" i="95"/>
  <c r="I124" i="95"/>
  <c r="E124" i="95"/>
  <c r="W123" i="95"/>
  <c r="U123" i="95"/>
  <c r="S123" i="95"/>
  <c r="Q123" i="95"/>
  <c r="M123" i="95"/>
  <c r="I123" i="95"/>
  <c r="E123" i="95"/>
  <c r="W122" i="95"/>
  <c r="U122" i="95"/>
  <c r="S122" i="95"/>
  <c r="Q122" i="95"/>
  <c r="M122" i="95"/>
  <c r="I122" i="95"/>
  <c r="E122" i="95"/>
  <c r="W121" i="95"/>
  <c r="U121" i="95"/>
  <c r="S121" i="95"/>
  <c r="Q121" i="95"/>
  <c r="M121" i="95"/>
  <c r="I121" i="95"/>
  <c r="E121" i="95"/>
  <c r="W120" i="95"/>
  <c r="U120" i="95"/>
  <c r="S120" i="95"/>
  <c r="Q120" i="95"/>
  <c r="M120" i="95"/>
  <c r="I120" i="95"/>
  <c r="E120" i="95"/>
  <c r="W119" i="95"/>
  <c r="U119" i="95"/>
  <c r="S119" i="95"/>
  <c r="Q119" i="95"/>
  <c r="M119" i="95"/>
  <c r="I119" i="95"/>
  <c r="E119" i="95"/>
  <c r="W118" i="95"/>
  <c r="U118" i="95"/>
  <c r="S118" i="95"/>
  <c r="Q118" i="95"/>
  <c r="M118" i="95"/>
  <c r="I118" i="95"/>
  <c r="E118" i="95"/>
  <c r="W117" i="95"/>
  <c r="U117" i="95"/>
  <c r="S117" i="95"/>
  <c r="Q117" i="95"/>
  <c r="M117" i="95"/>
  <c r="I117" i="95"/>
  <c r="E117" i="95"/>
  <c r="W116" i="95"/>
  <c r="U116" i="95"/>
  <c r="S116" i="95"/>
  <c r="Q116" i="95"/>
  <c r="M116" i="95"/>
  <c r="I116" i="95"/>
  <c r="E116" i="95"/>
  <c r="W115" i="95"/>
  <c r="U115" i="95"/>
  <c r="S115" i="95"/>
  <c r="Q115" i="95"/>
  <c r="M115" i="95"/>
  <c r="I115" i="95"/>
  <c r="E115" i="95"/>
  <c r="W114" i="95"/>
  <c r="U114" i="95"/>
  <c r="S114" i="95"/>
  <c r="Q114" i="95"/>
  <c r="M114" i="95"/>
  <c r="I114" i="95"/>
  <c r="E114" i="95"/>
  <c r="W113" i="95"/>
  <c r="U113" i="95"/>
  <c r="S113" i="95"/>
  <c r="Q113" i="95"/>
  <c r="M113" i="95"/>
  <c r="I113" i="95"/>
  <c r="E113" i="95"/>
  <c r="W112" i="95"/>
  <c r="U112" i="95"/>
  <c r="S112" i="95"/>
  <c r="Q112" i="95"/>
  <c r="M112" i="95"/>
  <c r="I112" i="95"/>
  <c r="E112" i="95"/>
  <c r="W111" i="95"/>
  <c r="U111" i="95"/>
  <c r="S111" i="95"/>
  <c r="Q111" i="95"/>
  <c r="M111" i="95"/>
  <c r="I111" i="95"/>
  <c r="E111" i="95"/>
  <c r="W110" i="95"/>
  <c r="U110" i="95"/>
  <c r="S110" i="95"/>
  <c r="Q110" i="95"/>
  <c r="M110" i="95"/>
  <c r="I110" i="95"/>
  <c r="E110" i="95"/>
  <c r="W109" i="95"/>
  <c r="U109" i="95"/>
  <c r="S109" i="95"/>
  <c r="Q109" i="95"/>
  <c r="M109" i="95"/>
  <c r="I109" i="95"/>
  <c r="E109" i="95"/>
  <c r="W108" i="95"/>
  <c r="U108" i="95"/>
  <c r="S108" i="95"/>
  <c r="Q108" i="95"/>
  <c r="M108" i="95"/>
  <c r="I108" i="95"/>
  <c r="E108" i="95"/>
  <c r="W107" i="95"/>
  <c r="U107" i="95"/>
  <c r="S107" i="95"/>
  <c r="Q107" i="95"/>
  <c r="M107" i="95"/>
  <c r="I107" i="95"/>
  <c r="E107" i="95"/>
  <c r="W106" i="95"/>
  <c r="U106" i="95"/>
  <c r="S106" i="95"/>
  <c r="Q106" i="95"/>
  <c r="M106" i="95"/>
  <c r="I106" i="95"/>
  <c r="E106" i="95"/>
  <c r="W105" i="95"/>
  <c r="U105" i="95"/>
  <c r="S105" i="95"/>
  <c r="Q105" i="95"/>
  <c r="M105" i="95"/>
  <c r="I105" i="95"/>
  <c r="E105" i="95"/>
  <c r="W104" i="95"/>
  <c r="U104" i="95"/>
  <c r="S104" i="95"/>
  <c r="Q104" i="95"/>
  <c r="M104" i="95"/>
  <c r="I104" i="95"/>
  <c r="E104" i="95"/>
  <c r="W103" i="95"/>
  <c r="U103" i="95"/>
  <c r="S103" i="95"/>
  <c r="Q103" i="95"/>
  <c r="M103" i="95"/>
  <c r="I103" i="95"/>
  <c r="E103" i="95"/>
  <c r="W102" i="95"/>
  <c r="U102" i="95"/>
  <c r="S102" i="95"/>
  <c r="Q102" i="95"/>
  <c r="M102" i="95"/>
  <c r="I102" i="95"/>
  <c r="E102" i="95"/>
  <c r="W101" i="95"/>
  <c r="U101" i="95"/>
  <c r="S101" i="95"/>
  <c r="Q101" i="95"/>
  <c r="M101" i="95"/>
  <c r="I101" i="95"/>
  <c r="E101" i="95"/>
  <c r="W100" i="95"/>
  <c r="U100" i="95"/>
  <c r="S100" i="95"/>
  <c r="Q100" i="95"/>
  <c r="M100" i="95"/>
  <c r="I100" i="95"/>
  <c r="E100" i="95"/>
  <c r="W99" i="95"/>
  <c r="U99" i="95"/>
  <c r="S99" i="95"/>
  <c r="Q99" i="95"/>
  <c r="M99" i="95"/>
  <c r="I99" i="95"/>
  <c r="E99" i="95"/>
  <c r="W98" i="95"/>
  <c r="U98" i="95"/>
  <c r="S98" i="95"/>
  <c r="Q98" i="95"/>
  <c r="M98" i="95"/>
  <c r="I98" i="95"/>
  <c r="E98" i="95"/>
  <c r="W97" i="95"/>
  <c r="U97" i="95"/>
  <c r="S97" i="95"/>
  <c r="Q97" i="95"/>
  <c r="M97" i="95"/>
  <c r="I97" i="95"/>
  <c r="E97" i="95"/>
  <c r="W96" i="95"/>
  <c r="U96" i="95"/>
  <c r="S96" i="95"/>
  <c r="Q96" i="95"/>
  <c r="M96" i="95"/>
  <c r="I96" i="95"/>
  <c r="E96" i="95"/>
  <c r="W95" i="95"/>
  <c r="U95" i="95"/>
  <c r="S95" i="95"/>
  <c r="Q95" i="95"/>
  <c r="M95" i="95"/>
  <c r="I95" i="95"/>
  <c r="E95" i="95"/>
  <c r="W94" i="95"/>
  <c r="U94" i="95"/>
  <c r="S94" i="95"/>
  <c r="Q94" i="95"/>
  <c r="M94" i="95"/>
  <c r="I94" i="95"/>
  <c r="E94" i="95"/>
  <c r="W93" i="95"/>
  <c r="U93" i="95"/>
  <c r="S93" i="95"/>
  <c r="Q93" i="95"/>
  <c r="M93" i="95"/>
  <c r="I93" i="95"/>
  <c r="E93" i="95"/>
  <c r="W92" i="95"/>
  <c r="U92" i="95"/>
  <c r="S92" i="95"/>
  <c r="Q92" i="95"/>
  <c r="M92" i="95"/>
  <c r="I92" i="95"/>
  <c r="E92" i="95"/>
  <c r="W91" i="95"/>
  <c r="U91" i="95"/>
  <c r="S91" i="95"/>
  <c r="Q91" i="95"/>
  <c r="M91" i="95"/>
  <c r="I91" i="95"/>
  <c r="E91" i="95"/>
  <c r="W90" i="95"/>
  <c r="U90" i="95"/>
  <c r="S90" i="95"/>
  <c r="Q90" i="95"/>
  <c r="M90" i="95"/>
  <c r="I90" i="95"/>
  <c r="E90" i="95"/>
  <c r="W89" i="95"/>
  <c r="U89" i="95"/>
  <c r="S89" i="95"/>
  <c r="Q89" i="95"/>
  <c r="M89" i="95"/>
  <c r="I89" i="95"/>
  <c r="E89" i="95"/>
  <c r="W88" i="95"/>
  <c r="U88" i="95"/>
  <c r="S88" i="95"/>
  <c r="Q88" i="95"/>
  <c r="M88" i="95"/>
  <c r="I88" i="95"/>
  <c r="E88" i="95"/>
  <c r="W87" i="95"/>
  <c r="U87" i="95"/>
  <c r="S87" i="95"/>
  <c r="Q87" i="95"/>
  <c r="M87" i="95"/>
  <c r="I87" i="95"/>
  <c r="E87" i="95"/>
  <c r="W86" i="95"/>
  <c r="U86" i="95"/>
  <c r="S86" i="95"/>
  <c r="Q86" i="95"/>
  <c r="M86" i="95"/>
  <c r="I86" i="95"/>
  <c r="E86" i="95"/>
  <c r="W85" i="95"/>
  <c r="U85" i="95"/>
  <c r="S85" i="95"/>
  <c r="Q85" i="95"/>
  <c r="M85" i="95"/>
  <c r="I85" i="95"/>
  <c r="E85" i="95"/>
  <c r="W84" i="95"/>
  <c r="U84" i="95"/>
  <c r="S84" i="95"/>
  <c r="Q84" i="95"/>
  <c r="M84" i="95"/>
  <c r="I84" i="95"/>
  <c r="E84" i="95"/>
  <c r="W83" i="95"/>
  <c r="U83" i="95"/>
  <c r="S83" i="95"/>
  <c r="Q83" i="95"/>
  <c r="M83" i="95"/>
  <c r="I83" i="95"/>
  <c r="E83" i="95"/>
  <c r="W82" i="95"/>
  <c r="U82" i="95"/>
  <c r="S82" i="95"/>
  <c r="Q82" i="95"/>
  <c r="M82" i="95"/>
  <c r="I82" i="95"/>
  <c r="E82" i="95"/>
  <c r="W81" i="95"/>
  <c r="U81" i="95"/>
  <c r="S81" i="95"/>
  <c r="Q81" i="95"/>
  <c r="M81" i="95"/>
  <c r="I81" i="95"/>
  <c r="E81" i="95"/>
  <c r="W80" i="95"/>
  <c r="U80" i="95"/>
  <c r="S80" i="95"/>
  <c r="Q80" i="95"/>
  <c r="M80" i="95"/>
  <c r="I80" i="95"/>
  <c r="E80" i="95"/>
  <c r="W79" i="95"/>
  <c r="U79" i="95"/>
  <c r="S79" i="95"/>
  <c r="Q79" i="95"/>
  <c r="M79" i="95"/>
  <c r="I79" i="95"/>
  <c r="E79" i="95"/>
  <c r="W78" i="95"/>
  <c r="U78" i="95"/>
  <c r="S78" i="95"/>
  <c r="Q78" i="95"/>
  <c r="M78" i="95"/>
  <c r="I78" i="95"/>
  <c r="E78" i="95"/>
  <c r="W77" i="95"/>
  <c r="U77" i="95"/>
  <c r="S77" i="95"/>
  <c r="Q77" i="95"/>
  <c r="M77" i="95"/>
  <c r="I77" i="95"/>
  <c r="E77" i="95"/>
  <c r="W76" i="95"/>
  <c r="U76" i="95"/>
  <c r="S76" i="95"/>
  <c r="Q76" i="95"/>
  <c r="M76" i="95"/>
  <c r="I76" i="95"/>
  <c r="E76" i="95"/>
  <c r="W75" i="95"/>
  <c r="U75" i="95"/>
  <c r="S75" i="95"/>
  <c r="Q75" i="95"/>
  <c r="M75" i="95"/>
  <c r="I75" i="95"/>
  <c r="E75" i="95"/>
  <c r="W74" i="95"/>
  <c r="U74" i="95"/>
  <c r="S74" i="95"/>
  <c r="Q74" i="95"/>
  <c r="M74" i="95"/>
  <c r="I74" i="95"/>
  <c r="E74" i="95"/>
  <c r="W73" i="95"/>
  <c r="U73" i="95"/>
  <c r="S73" i="95"/>
  <c r="Q73" i="95"/>
  <c r="M73" i="95"/>
  <c r="I73" i="95"/>
  <c r="E73" i="95"/>
  <c r="W72" i="95"/>
  <c r="U72" i="95"/>
  <c r="S72" i="95"/>
  <c r="Q72" i="95"/>
  <c r="M72" i="95"/>
  <c r="I72" i="95"/>
  <c r="E72" i="95"/>
  <c r="W71" i="95"/>
  <c r="U71" i="95"/>
  <c r="S71" i="95"/>
  <c r="Q71" i="95"/>
  <c r="M71" i="95"/>
  <c r="I71" i="95"/>
  <c r="E71" i="95"/>
  <c r="W70" i="95"/>
  <c r="U70" i="95"/>
  <c r="S70" i="95"/>
  <c r="Q70" i="95"/>
  <c r="M70" i="95"/>
  <c r="I70" i="95"/>
  <c r="E70" i="95"/>
  <c r="W69" i="95"/>
  <c r="U69" i="95"/>
  <c r="S69" i="95"/>
  <c r="Q69" i="95"/>
  <c r="M69" i="95"/>
  <c r="I69" i="95"/>
  <c r="E69" i="95"/>
  <c r="W68" i="95"/>
  <c r="U68" i="95"/>
  <c r="S68" i="95"/>
  <c r="Q68" i="95"/>
  <c r="M68" i="95"/>
  <c r="I68" i="95"/>
  <c r="E68" i="95"/>
  <c r="W67" i="95"/>
  <c r="U67" i="95"/>
  <c r="S67" i="95"/>
  <c r="Q67" i="95"/>
  <c r="M67" i="95"/>
  <c r="I67" i="95"/>
  <c r="E67" i="95"/>
  <c r="W66" i="95"/>
  <c r="U66" i="95"/>
  <c r="S66" i="95"/>
  <c r="Q66" i="95"/>
  <c r="M66" i="95"/>
  <c r="I66" i="95"/>
  <c r="E66" i="95"/>
  <c r="W65" i="95"/>
  <c r="U65" i="95"/>
  <c r="S65" i="95"/>
  <c r="Q65" i="95"/>
  <c r="M65" i="95"/>
  <c r="I65" i="95"/>
  <c r="E65" i="95"/>
  <c r="W64" i="95"/>
  <c r="U64" i="95"/>
  <c r="S64" i="95"/>
  <c r="Q64" i="95"/>
  <c r="M64" i="95"/>
  <c r="I64" i="95"/>
  <c r="E64" i="95"/>
  <c r="W63" i="95"/>
  <c r="U63" i="95"/>
  <c r="S63" i="95"/>
  <c r="Q63" i="95"/>
  <c r="M63" i="95"/>
  <c r="I63" i="95"/>
  <c r="E63" i="95"/>
  <c r="W62" i="95"/>
  <c r="U62" i="95"/>
  <c r="S62" i="95"/>
  <c r="Q62" i="95"/>
  <c r="M62" i="95"/>
  <c r="I62" i="95"/>
  <c r="E62" i="95"/>
  <c r="W61" i="95"/>
  <c r="U61" i="95"/>
  <c r="S61" i="95"/>
  <c r="Q61" i="95"/>
  <c r="M61" i="95"/>
  <c r="I61" i="95"/>
  <c r="E61" i="95"/>
  <c r="W60" i="95"/>
  <c r="U60" i="95"/>
  <c r="S60" i="95"/>
  <c r="Q60" i="95"/>
  <c r="M60" i="95"/>
  <c r="I60" i="95"/>
  <c r="E60" i="95"/>
  <c r="W59" i="95"/>
  <c r="U59" i="95"/>
  <c r="S59" i="95"/>
  <c r="Q59" i="95"/>
  <c r="M59" i="95"/>
  <c r="I59" i="95"/>
  <c r="E59" i="95"/>
  <c r="W58" i="95"/>
  <c r="U58" i="95"/>
  <c r="S58" i="95"/>
  <c r="Q58" i="95"/>
  <c r="M58" i="95"/>
  <c r="I58" i="95"/>
  <c r="E58" i="95"/>
  <c r="W57" i="95"/>
  <c r="U57" i="95"/>
  <c r="S57" i="95"/>
  <c r="Q57" i="95"/>
  <c r="M57" i="95"/>
  <c r="I57" i="95"/>
  <c r="E57" i="95"/>
  <c r="W56" i="95"/>
  <c r="U56" i="95"/>
  <c r="S56" i="95"/>
  <c r="Q56" i="95"/>
  <c r="M56" i="95"/>
  <c r="I56" i="95"/>
  <c r="E56" i="95"/>
  <c r="W55" i="95"/>
  <c r="U55" i="95"/>
  <c r="S55" i="95"/>
  <c r="Q55" i="95"/>
  <c r="M55" i="95"/>
  <c r="I55" i="95"/>
  <c r="E55" i="95"/>
  <c r="W54" i="95"/>
  <c r="U54" i="95"/>
  <c r="S54" i="95"/>
  <c r="Q54" i="95"/>
  <c r="M54" i="95"/>
  <c r="I54" i="95"/>
  <c r="E54" i="95"/>
  <c r="W53" i="95"/>
  <c r="U53" i="95"/>
  <c r="S53" i="95"/>
  <c r="Q53" i="95"/>
  <c r="M53" i="95"/>
  <c r="I53" i="95"/>
  <c r="E53" i="95"/>
  <c r="W52" i="95"/>
  <c r="U52" i="95"/>
  <c r="S52" i="95"/>
  <c r="Q52" i="95"/>
  <c r="M52" i="95"/>
  <c r="I52" i="95"/>
  <c r="E52" i="95"/>
  <c r="W51" i="95"/>
  <c r="U51" i="95"/>
  <c r="S51" i="95"/>
  <c r="Q51" i="95"/>
  <c r="M51" i="95"/>
  <c r="I51" i="95"/>
  <c r="E51" i="95"/>
  <c r="W50" i="95"/>
  <c r="U50" i="95"/>
  <c r="S50" i="95"/>
  <c r="Q50" i="95"/>
  <c r="M50" i="95"/>
  <c r="I50" i="95"/>
  <c r="E50" i="95"/>
  <c r="W49" i="95"/>
  <c r="U49" i="95"/>
  <c r="S49" i="95"/>
  <c r="Q49" i="95"/>
  <c r="M49" i="95"/>
  <c r="I49" i="95"/>
  <c r="E49" i="95"/>
  <c r="W48" i="95"/>
  <c r="U48" i="95"/>
  <c r="S48" i="95"/>
  <c r="Q48" i="95"/>
  <c r="M48" i="95"/>
  <c r="I48" i="95"/>
  <c r="E48" i="95"/>
  <c r="W47" i="95"/>
  <c r="U47" i="95"/>
  <c r="S47" i="95"/>
  <c r="Q47" i="95"/>
  <c r="M47" i="95"/>
  <c r="I47" i="95"/>
  <c r="E47" i="95"/>
  <c r="W46" i="95"/>
  <c r="U46" i="95"/>
  <c r="S46" i="95"/>
  <c r="Q46" i="95"/>
  <c r="M46" i="95"/>
  <c r="I46" i="95"/>
  <c r="E46" i="95"/>
  <c r="W45" i="95"/>
  <c r="U45" i="95"/>
  <c r="S45" i="95"/>
  <c r="Q45" i="95"/>
  <c r="M45" i="95"/>
  <c r="I45" i="95"/>
  <c r="E45" i="95"/>
  <c r="W44" i="95"/>
  <c r="U44" i="95"/>
  <c r="S44" i="95"/>
  <c r="Q44" i="95"/>
  <c r="M44" i="95"/>
  <c r="I44" i="95"/>
  <c r="E44" i="95"/>
  <c r="W43" i="95"/>
  <c r="U43" i="95"/>
  <c r="S43" i="95"/>
  <c r="Q43" i="95"/>
  <c r="M43" i="95"/>
  <c r="I43" i="95"/>
  <c r="E43" i="95"/>
  <c r="W42" i="95"/>
  <c r="U42" i="95"/>
  <c r="S42" i="95"/>
  <c r="Q42" i="95"/>
  <c r="M42" i="95"/>
  <c r="I42" i="95"/>
  <c r="E42" i="95"/>
  <c r="W41" i="95"/>
  <c r="U41" i="95"/>
  <c r="S41" i="95"/>
  <c r="Q41" i="95"/>
  <c r="M41" i="95"/>
  <c r="I41" i="95"/>
  <c r="E41" i="95"/>
  <c r="W40" i="95"/>
  <c r="U40" i="95"/>
  <c r="S40" i="95"/>
  <c r="Q40" i="95"/>
  <c r="M40" i="95"/>
  <c r="I40" i="95"/>
  <c r="E40" i="95"/>
  <c r="W39" i="95"/>
  <c r="U39" i="95"/>
  <c r="S39" i="95"/>
  <c r="Q39" i="95"/>
  <c r="M39" i="95"/>
  <c r="I39" i="95"/>
  <c r="E39" i="95"/>
  <c r="W38" i="95"/>
  <c r="U38" i="95"/>
  <c r="S38" i="95"/>
  <c r="Q38" i="95"/>
  <c r="M38" i="95"/>
  <c r="I38" i="95"/>
  <c r="E38" i="95"/>
  <c r="W37" i="95"/>
  <c r="U37" i="95"/>
  <c r="S37" i="95"/>
  <c r="Q37" i="95"/>
  <c r="M37" i="95"/>
  <c r="I37" i="95"/>
  <c r="E37" i="95"/>
  <c r="W36" i="95"/>
  <c r="U36" i="95"/>
  <c r="S36" i="95"/>
  <c r="Q36" i="95"/>
  <c r="M36" i="95"/>
  <c r="I36" i="95"/>
  <c r="E36" i="95"/>
  <c r="W35" i="95"/>
  <c r="U35" i="95"/>
  <c r="S35" i="95"/>
  <c r="Q35" i="95"/>
  <c r="M35" i="95"/>
  <c r="I35" i="95"/>
  <c r="E35" i="95"/>
  <c r="W34" i="95"/>
  <c r="U34" i="95"/>
  <c r="S34" i="95"/>
  <c r="Q34" i="95"/>
  <c r="M34" i="95"/>
  <c r="I34" i="95"/>
  <c r="E34" i="95"/>
  <c r="W33" i="95"/>
  <c r="U33" i="95"/>
  <c r="S33" i="95"/>
  <c r="Q33" i="95"/>
  <c r="M33" i="95"/>
  <c r="I33" i="95"/>
  <c r="E33" i="95"/>
  <c r="W32" i="95"/>
  <c r="U32" i="95"/>
  <c r="S32" i="95"/>
  <c r="Q32" i="95"/>
  <c r="M32" i="95"/>
  <c r="I32" i="95"/>
  <c r="E32" i="95"/>
  <c r="W31" i="95"/>
  <c r="U31" i="95"/>
  <c r="S31" i="95"/>
  <c r="Q31" i="95"/>
  <c r="M31" i="95"/>
  <c r="I31" i="95"/>
  <c r="E31" i="95"/>
  <c r="W30" i="95"/>
  <c r="U30" i="95"/>
  <c r="S30" i="95"/>
  <c r="Q30" i="95"/>
  <c r="M30" i="95"/>
  <c r="I30" i="95"/>
  <c r="E30" i="95"/>
  <c r="W29" i="95"/>
  <c r="U29" i="95"/>
  <c r="S29" i="95"/>
  <c r="Q29" i="95"/>
  <c r="M29" i="95"/>
  <c r="I29" i="95"/>
  <c r="E29" i="95"/>
  <c r="W28" i="95"/>
  <c r="U28" i="95"/>
  <c r="S28" i="95"/>
  <c r="Q28" i="95"/>
  <c r="M28" i="95"/>
  <c r="I28" i="95"/>
  <c r="E28" i="95"/>
  <c r="W27" i="95"/>
  <c r="U27" i="95"/>
  <c r="S27" i="95"/>
  <c r="Q27" i="95"/>
  <c r="M27" i="95"/>
  <c r="I27" i="95"/>
  <c r="E27" i="95"/>
  <c r="W26" i="95"/>
  <c r="U26" i="95"/>
  <c r="S26" i="95"/>
  <c r="Q26" i="95"/>
  <c r="M26" i="95"/>
  <c r="I26" i="95"/>
  <c r="E26" i="95"/>
  <c r="W25" i="95"/>
  <c r="U25" i="95"/>
  <c r="S25" i="95"/>
  <c r="Q25" i="95"/>
  <c r="M25" i="95"/>
  <c r="I25" i="95"/>
  <c r="E25" i="95"/>
  <c r="W24" i="95"/>
  <c r="U24" i="95"/>
  <c r="S24" i="95"/>
  <c r="Q24" i="95"/>
  <c r="M24" i="95"/>
  <c r="I24" i="95"/>
  <c r="E24" i="95"/>
  <c r="W23" i="95"/>
  <c r="U23" i="95"/>
  <c r="S23" i="95"/>
  <c r="Q23" i="95"/>
  <c r="M23" i="95"/>
  <c r="I23" i="95"/>
  <c r="E23" i="95"/>
  <c r="W22" i="95"/>
  <c r="U22" i="95"/>
  <c r="S22" i="95"/>
  <c r="Q22" i="95"/>
  <c r="M22" i="95"/>
  <c r="I22" i="95"/>
  <c r="E22" i="95"/>
  <c r="W21" i="95"/>
  <c r="U21" i="95"/>
  <c r="S21" i="95"/>
  <c r="Q21" i="95"/>
  <c r="M21" i="95"/>
  <c r="I21" i="95"/>
  <c r="E21" i="95"/>
  <c r="W20" i="95"/>
  <c r="U20" i="95"/>
  <c r="S20" i="95"/>
  <c r="Q20" i="95"/>
  <c r="M20" i="95"/>
  <c r="I20" i="95"/>
  <c r="E20" i="95"/>
  <c r="W19" i="95"/>
  <c r="U19" i="95"/>
  <c r="S19" i="95"/>
  <c r="Q19" i="95"/>
  <c r="M19" i="95"/>
  <c r="I19" i="95"/>
  <c r="E19" i="95"/>
  <c r="W18" i="95"/>
  <c r="U18" i="95"/>
  <c r="S18" i="95"/>
  <c r="Q18" i="95"/>
  <c r="M18" i="95"/>
  <c r="I18" i="95"/>
  <c r="E18" i="95"/>
  <c r="W17" i="95"/>
  <c r="U17" i="95"/>
  <c r="S17" i="95"/>
  <c r="T17" i="95" s="1"/>
  <c r="Q17" i="95"/>
  <c r="M17" i="95"/>
  <c r="I17" i="95"/>
  <c r="E17" i="95"/>
  <c r="W16" i="95"/>
  <c r="U16" i="95"/>
  <c r="S16" i="95"/>
  <c r="Q16" i="95"/>
  <c r="M16" i="95"/>
  <c r="I16" i="95"/>
  <c r="E16" i="95"/>
  <c r="W15" i="95"/>
  <c r="X15" i="95" s="1"/>
  <c r="U15" i="95"/>
  <c r="V15" i="95" s="1"/>
  <c r="S15" i="95"/>
  <c r="T15" i="95" s="1"/>
  <c r="Q15" i="95"/>
  <c r="M15" i="95"/>
  <c r="I15" i="95"/>
  <c r="E15" i="95"/>
  <c r="W14" i="95"/>
  <c r="X14" i="95" s="1"/>
  <c r="U14" i="95"/>
  <c r="V14" i="95" s="1"/>
  <c r="S14" i="95"/>
  <c r="Q14" i="95"/>
  <c r="M14" i="95"/>
  <c r="I14" i="95"/>
  <c r="E14" i="95"/>
  <c r="W13" i="95"/>
  <c r="U13" i="95"/>
  <c r="S13" i="95"/>
  <c r="Q13" i="95"/>
  <c r="M13" i="95"/>
  <c r="I13" i="95"/>
  <c r="E13" i="95"/>
  <c r="W12" i="95"/>
  <c r="X12" i="95" s="1"/>
  <c r="U12" i="95"/>
  <c r="S12" i="95"/>
  <c r="Q12" i="95"/>
  <c r="M12" i="95"/>
  <c r="I12" i="95"/>
  <c r="E12" i="95"/>
  <c r="V22" i="55" l="1"/>
  <c r="V21" i="55"/>
  <c r="V28" i="55"/>
  <c r="T14" i="95"/>
  <c r="V20" i="55"/>
  <c r="V24" i="55" s="1"/>
  <c r="S2" i="100" s="1"/>
  <c r="Y21" i="55"/>
  <c r="Y20" i="55"/>
  <c r="Y22" i="55"/>
  <c r="V13" i="95"/>
  <c r="T13" i="95"/>
  <c r="V12" i="95"/>
  <c r="X13" i="95"/>
  <c r="T12" i="95"/>
  <c r="S3" i="100" l="1"/>
  <c r="V32" i="55"/>
  <c r="V31" i="55" s="1"/>
  <c r="S3" i="99"/>
  <c r="V5" i="101"/>
  <c r="V23" i="55"/>
  <c r="S2" i="99" s="1"/>
  <c r="Y23" i="55"/>
  <c r="S2" i="96" s="1"/>
  <c r="Y28" i="55"/>
  <c r="Y32" i="55" s="1"/>
  <c r="Y31" i="55" s="1"/>
  <c r="Y24" i="55"/>
  <c r="S2" i="97" s="1"/>
  <c r="V5" i="98"/>
  <c r="S3" i="96"/>
  <c r="S4" i="96" s="1"/>
  <c r="S3" i="97"/>
  <c r="S4" i="97" s="1"/>
  <c r="S4" i="99"/>
  <c r="S4" i="100"/>
  <c r="AE5" i="100" l="1"/>
  <c r="AC5" i="96"/>
  <c r="V2" i="97"/>
  <c r="AH6" i="97" s="1"/>
  <c r="AH5" i="99"/>
  <c r="AJ5" i="100" l="1"/>
  <c r="AI5" i="100"/>
  <c r="AG5" i="100"/>
  <c r="AA5" i="99"/>
  <c r="W6" i="97"/>
  <c r="AD5" i="97"/>
  <c r="Z6" i="97"/>
  <c r="W5" i="96"/>
  <c r="AD6" i="97"/>
  <c r="AI5" i="97"/>
  <c r="AI6" i="97"/>
  <c r="V5" i="96"/>
  <c r="W5" i="97"/>
  <c r="AG6" i="97"/>
  <c r="AA5" i="97"/>
  <c r="Y5" i="97"/>
  <c r="AG5" i="96"/>
  <c r="V5" i="97"/>
  <c r="AF6" i="97"/>
  <c r="X5" i="97"/>
  <c r="AC6" i="97"/>
  <c r="V2" i="99"/>
  <c r="Y5" i="99"/>
  <c r="Z5" i="99"/>
  <c r="W5" i="99"/>
  <c r="AJ5" i="99"/>
  <c r="AD5" i="99"/>
  <c r="AG5" i="99"/>
  <c r="AC5" i="99"/>
  <c r="AE5" i="99"/>
  <c r="AF5" i="99"/>
  <c r="AI5" i="99"/>
  <c r="V5" i="99"/>
  <c r="AB5" i="99"/>
  <c r="X5" i="99"/>
  <c r="V2" i="100"/>
  <c r="Z5" i="100"/>
  <c r="X5" i="100"/>
  <c r="Y5" i="100"/>
  <c r="AH5" i="100"/>
  <c r="AF5" i="100"/>
  <c r="AA5" i="100"/>
  <c r="AD5" i="100"/>
  <c r="AB5" i="100"/>
  <c r="W5" i="100"/>
  <c r="V2" i="96"/>
  <c r="AH5" i="96"/>
  <c r="Z5" i="96"/>
  <c r="X5" i="96"/>
  <c r="AA5" i="96"/>
  <c r="AF5" i="96"/>
  <c r="AB5" i="96"/>
  <c r="Y5" i="96"/>
  <c r="AE5" i="96"/>
  <c r="AD5" i="96"/>
  <c r="AI5" i="96"/>
  <c r="AJ5" i="96"/>
  <c r="V5" i="100"/>
  <c r="AC5" i="100"/>
  <c r="AE6" i="97"/>
  <c r="AA6" i="97"/>
  <c r="AG5" i="97"/>
  <c r="AB6" i="97"/>
  <c r="AJ6" i="97"/>
  <c r="AB5" i="97"/>
  <c r="Z5" i="97"/>
  <c r="AJ5" i="97"/>
  <c r="AC5" i="97"/>
  <c r="X6" i="97"/>
  <c r="AE5" i="97"/>
  <c r="V6" i="97"/>
  <c r="Y6" i="97"/>
  <c r="AF5" i="97"/>
  <c r="AH5" i="97"/>
  <c r="S5" i="100" l="1"/>
  <c r="S6" i="97"/>
  <c r="Y26" i="55" s="1"/>
  <c r="S5" i="97"/>
  <c r="S5" i="99"/>
  <c r="V25" i="55" s="1"/>
  <c r="V27" i="55" s="1"/>
  <c r="V4" i="101" s="1"/>
  <c r="S5" i="96"/>
  <c r="Y25" i="55" s="1"/>
  <c r="AH6" i="96"/>
  <c r="AF6" i="96"/>
  <c r="W6" i="96"/>
  <c r="AI6" i="96"/>
  <c r="Z6" i="96"/>
  <c r="AA6" i="96"/>
  <c r="AJ6" i="96"/>
  <c r="X6" i="96"/>
  <c r="AB6" i="96"/>
  <c r="V6" i="96"/>
  <c r="AE6" i="96"/>
  <c r="AG6" i="96"/>
  <c r="Y6" i="96"/>
  <c r="AD6" i="96"/>
  <c r="AC6" i="96"/>
  <c r="AB6" i="100"/>
  <c r="AA6" i="100"/>
  <c r="AF6" i="100"/>
  <c r="AI6" i="100"/>
  <c r="AE6" i="100"/>
  <c r="AH6" i="100"/>
  <c r="AC6" i="100"/>
  <c r="AG6" i="100"/>
  <c r="Y6" i="100"/>
  <c r="Z6" i="100"/>
  <c r="AD6" i="100"/>
  <c r="W6" i="100"/>
  <c r="AJ6" i="100"/>
  <c r="V6" i="100"/>
  <c r="S6" i="100" s="1"/>
  <c r="X6" i="100"/>
  <c r="AA6" i="99"/>
  <c r="AG6" i="99"/>
  <c r="X6" i="99"/>
  <c r="AD6" i="99"/>
  <c r="W6" i="99"/>
  <c r="V6" i="99"/>
  <c r="AF6" i="99"/>
  <c r="Z6" i="99"/>
  <c r="AB6" i="99"/>
  <c r="AE6" i="99"/>
  <c r="AC6" i="99"/>
  <c r="AI6" i="99"/>
  <c r="Y6" i="99"/>
  <c r="AH6" i="99"/>
  <c r="AJ6" i="99"/>
  <c r="Y27" i="55" l="1"/>
  <c r="V4" i="98" s="1"/>
  <c r="S6" i="96"/>
  <c r="S6" i="99"/>
  <c r="AC12" i="98" l="1"/>
  <c r="AD29" i="98"/>
  <c r="AF11" i="98"/>
  <c r="X52" i="98"/>
  <c r="AI47" i="98"/>
  <c r="AE43" i="98"/>
  <c r="W50" i="98"/>
  <c r="AA44" i="98"/>
  <c r="AB39" i="98"/>
  <c r="X35" i="98"/>
  <c r="AJ45" i="98"/>
  <c r="Y39" i="98"/>
  <c r="AC48" i="98"/>
  <c r="W39" i="98"/>
  <c r="Y33" i="98"/>
  <c r="AJ28" i="98"/>
  <c r="AF24" i="98"/>
  <c r="AB20" i="98"/>
  <c r="X16" i="98"/>
  <c r="AD13" i="98"/>
  <c r="AE30" i="98"/>
  <c r="AI14" i="98"/>
  <c r="AI51" i="98"/>
  <c r="AE47" i="98"/>
  <c r="AA43" i="98"/>
  <c r="AF49" i="98"/>
  <c r="AK43" i="98"/>
  <c r="X39" i="98"/>
  <c r="AI34" i="98"/>
  <c r="AD45" i="98"/>
  <c r="AH38" i="98"/>
  <c r="AG47" i="98"/>
  <c r="AF38" i="98"/>
  <c r="AJ32" i="98"/>
  <c r="AF28" i="98"/>
  <c r="AB24" i="98"/>
  <c r="X20" i="98"/>
  <c r="AI15" i="98"/>
  <c r="AB36" i="98"/>
  <c r="AD50" i="98"/>
  <c r="AK41" i="98"/>
  <c r="Y42" i="98"/>
  <c r="AF50" i="98"/>
  <c r="W37" i="98"/>
  <c r="Z36" i="98"/>
  <c r="AA27" i="98"/>
  <c r="AH18" i="98"/>
  <c r="AF12" i="98"/>
  <c r="AG7" i="98"/>
  <c r="AK39" i="98"/>
  <c r="AB29" i="98"/>
  <c r="AE20" i="98"/>
  <c r="W12" i="98"/>
  <c r="AE45" i="98"/>
  <c r="Z32" i="98"/>
  <c r="AD24" i="98"/>
  <c r="AD16" i="98"/>
  <c r="X50" i="98"/>
  <c r="AJ33" i="98"/>
  <c r="AB25" i="98"/>
  <c r="X17" i="98"/>
  <c r="Y8" i="98"/>
  <c r="AG16" i="98"/>
  <c r="AH33" i="98"/>
  <c r="AB23" i="98"/>
  <c r="W51" i="98"/>
  <c r="AH46" i="98"/>
  <c r="AD42" i="98"/>
  <c r="AE48" i="98"/>
  <c r="AJ42" i="98"/>
  <c r="AA38" i="98"/>
  <c r="AF51" i="98"/>
  <c r="W44" i="98"/>
  <c r="AG37" i="98"/>
  <c r="AI45" i="98"/>
  <c r="Y37" i="98"/>
  <c r="X32" i="98"/>
  <c r="AI27" i="98"/>
  <c r="AE23" i="98"/>
  <c r="AA19" i="98"/>
  <c r="W15" i="98"/>
  <c r="AH17" i="98"/>
  <c r="AJ34" i="98"/>
  <c r="AE26" i="98"/>
  <c r="AH50" i="98"/>
  <c r="AD46" i="98"/>
  <c r="Z42" i="98"/>
  <c r="Z48" i="98"/>
  <c r="AE42" i="98"/>
  <c r="W38" i="98"/>
  <c r="Y51" i="98"/>
  <c r="AD43" i="98"/>
  <c r="AB37" i="98"/>
  <c r="Z45" i="98"/>
  <c r="AH36" i="98"/>
  <c r="AI31" i="98"/>
  <c r="AE27" i="98"/>
  <c r="AA23" i="98"/>
  <c r="W19" i="98"/>
  <c r="AA10" i="98"/>
  <c r="Y6" i="98"/>
  <c r="AB48" i="98"/>
  <c r="AG50" i="98"/>
  <c r="AJ39" i="98"/>
  <c r="AJ46" i="98"/>
  <c r="AE49" i="98"/>
  <c r="AG33" i="98"/>
  <c r="Y25" i="98"/>
  <c r="AF16" i="98"/>
  <c r="AE11" i="98"/>
  <c r="AA6" i="98"/>
  <c r="X36" i="98"/>
  <c r="Z27" i="98"/>
  <c r="AC18" i="98"/>
  <c r="AG9" i="98"/>
  <c r="Y41" i="98"/>
  <c r="AB30" i="98"/>
  <c r="X22" i="98"/>
  <c r="AB14" i="98"/>
  <c r="X45" i="98"/>
  <c r="AH31" i="98"/>
  <c r="AD23" i="98"/>
  <c r="AK14" i="98"/>
  <c r="Z51" i="98"/>
  <c r="AE33" i="98"/>
  <c r="Z24" i="98"/>
  <c r="Y15" i="98"/>
  <c r="W10" i="98"/>
  <c r="X27" i="98"/>
  <c r="AA9" i="98"/>
  <c r="AI36" i="98"/>
  <c r="AB19" i="98"/>
  <c r="AA37" i="98"/>
  <c r="AF31" i="98"/>
  <c r="AE51" i="98"/>
  <c r="Y52" i="98"/>
  <c r="AI38" i="98"/>
  <c r="AJ19" i="98"/>
  <c r="AJ31" i="98"/>
  <c r="AK45" i="98"/>
  <c r="AD47" i="98"/>
  <c r="AD37" i="98"/>
  <c r="AF42" i="98"/>
  <c r="AJ43" i="98"/>
  <c r="AA31" i="98"/>
  <c r="AH22" i="98"/>
  <c r="AD14" i="98"/>
  <c r="Z10" i="98"/>
  <c r="Y48" i="98"/>
  <c r="X33" i="98"/>
  <c r="AE24" i="98"/>
  <c r="AH15" i="98"/>
  <c r="Z6" i="98"/>
  <c r="AD36" i="98"/>
  <c r="AG27" i="98"/>
  <c r="AG19" i="98"/>
  <c r="AK11" i="98"/>
  <c r="AC39" i="98"/>
  <c r="X29" i="98"/>
  <c r="AI20" i="98"/>
  <c r="AA12" i="98"/>
  <c r="AG43" i="98"/>
  <c r="AF30" i="98"/>
  <c r="AI21" i="98"/>
  <c r="Z12" i="98"/>
  <c r="AB15" i="98"/>
  <c r="AC32" i="98"/>
  <c r="AK16" i="98"/>
  <c r="W8" i="98"/>
  <c r="AG24" i="98"/>
  <c r="AD48" i="98"/>
  <c r="AG36" i="98"/>
  <c r="AH51" i="98"/>
  <c r="X47" i="98"/>
  <c r="X24" i="98"/>
  <c r="W11" i="98"/>
  <c r="AG34" i="98"/>
  <c r="AB17" i="98"/>
  <c r="AA39" i="98"/>
  <c r="AA21" i="98"/>
  <c r="AC42" i="98"/>
  <c r="AC22" i="98"/>
  <c r="W48" i="98"/>
  <c r="Y23" i="98"/>
  <c r="Y12" i="98"/>
  <c r="AG12" i="98"/>
  <c r="AD21" i="98"/>
  <c r="AB38" i="98"/>
  <c r="AH20" i="98"/>
  <c r="AB41" i="98"/>
  <c r="AJ21" i="98"/>
  <c r="Y46" i="98"/>
  <c r="AJ22" i="98"/>
  <c r="Z13" i="98"/>
  <c r="AH13" i="98"/>
  <c r="AE22" i="98"/>
  <c r="AK52" i="98"/>
  <c r="X40" i="98"/>
  <c r="AK49" i="98"/>
  <c r="AI52" i="98"/>
  <c r="AD41" i="98"/>
  <c r="AH49" i="98"/>
  <c r="AA36" i="98"/>
  <c r="AD35" i="98"/>
  <c r="AH26" i="98"/>
  <c r="Z18" i="98"/>
  <c r="W22" i="98"/>
  <c r="AG38" i="98"/>
  <c r="AC45" i="98"/>
  <c r="AI46" i="98"/>
  <c r="AK36" i="98"/>
  <c r="AF41" i="98"/>
  <c r="AG42" i="98"/>
  <c r="AH30" i="98"/>
  <c r="Z22" i="98"/>
  <c r="AI18" i="98"/>
  <c r="Z46" i="98"/>
  <c r="AH37" i="98"/>
  <c r="AE44" i="98"/>
  <c r="W23" i="98"/>
  <c r="AD10" i="98"/>
  <c r="AF33" i="98"/>
  <c r="AA16" i="98"/>
  <c r="AC37" i="98"/>
  <c r="Z20" i="98"/>
  <c r="AB40" i="98"/>
  <c r="AB21" i="98"/>
  <c r="AI44" i="98"/>
  <c r="W29" i="98"/>
  <c r="AE17" i="98"/>
  <c r="AA14" i="98"/>
  <c r="AK35" i="98"/>
  <c r="AH29" i="98"/>
  <c r="AF23" i="98"/>
  <c r="AF6" i="98"/>
  <c r="AI42" i="98"/>
  <c r="AA49" i="98"/>
  <c r="AK44" i="98"/>
  <c r="AB8" i="98"/>
  <c r="AI43" i="98"/>
  <c r="AI41" i="98"/>
  <c r="AB46" i="98"/>
  <c r="AE39" i="98"/>
  <c r="W27" i="98"/>
  <c r="AB16" i="98"/>
  <c r="AH8" i="98"/>
  <c r="AK38" i="98"/>
  <c r="AG26" i="98"/>
  <c r="AF13" i="98"/>
  <c r="Z44" i="98"/>
  <c r="AI29" i="98"/>
  <c r="AI17" i="98"/>
  <c r="AI48" i="98"/>
  <c r="Z31" i="98"/>
  <c r="AG18" i="98"/>
  <c r="AB7" i="98"/>
  <c r="W33" i="98"/>
  <c r="Y19" i="98"/>
  <c r="AA7" i="98"/>
  <c r="Y28" i="98"/>
  <c r="AC24" i="98"/>
  <c r="Y16" i="98"/>
  <c r="Z39" i="98"/>
  <c r="AH48" i="98"/>
  <c r="AA48" i="98"/>
  <c r="AB28" i="98"/>
  <c r="AD8" i="98"/>
  <c r="Y26" i="98"/>
  <c r="AC47" i="98"/>
  <c r="AA17" i="98"/>
  <c r="AG30" i="98"/>
  <c r="AC9" i="98"/>
  <c r="AF18" i="98"/>
  <c r="Z29" i="98"/>
  <c r="AK12" i="98"/>
  <c r="AH32" i="98"/>
  <c r="W13" i="98"/>
  <c r="AJ25" i="98"/>
  <c r="AJ36" i="98"/>
  <c r="AA13" i="98"/>
  <c r="AE41" i="98"/>
  <c r="X31" i="98"/>
  <c r="AA45" i="98"/>
  <c r="AA41" i="98"/>
  <c r="AD30" i="98"/>
  <c r="Z14" i="98"/>
  <c r="AK46" i="98"/>
  <c r="W24" i="98"/>
  <c r="AJ51" i="98"/>
  <c r="AC27" i="98"/>
  <c r="AC11" i="98"/>
  <c r="AE28" i="98"/>
  <c r="AH11" i="98"/>
  <c r="X30" i="98"/>
  <c r="AG11" i="98"/>
  <c r="AD33" i="98"/>
  <c r="AK32" i="98"/>
  <c r="AA34" i="98"/>
  <c r="AH42" i="98"/>
  <c r="AD51" i="98"/>
  <c r="AK25" i="98"/>
  <c r="AI11" i="98"/>
  <c r="X37" i="98"/>
  <c r="AK18" i="98"/>
  <c r="AB42" i="98"/>
  <c r="AF22" i="98"/>
  <c r="AA46" i="98"/>
  <c r="AH23" i="98"/>
  <c r="AC52" i="98"/>
  <c r="AH24" i="98"/>
  <c r="W9" i="98"/>
  <c r="AG51" i="98"/>
  <c r="AE9" i="98"/>
  <c r="AG32" i="98"/>
  <c r="AE38" i="98"/>
  <c r="AF37" i="98"/>
  <c r="AE19" i="98"/>
  <c r="Z8" i="98"/>
  <c r="AJ29" i="98"/>
  <c r="AE12" i="98"/>
  <c r="AA8" i="98"/>
  <c r="AI49" i="98"/>
  <c r="AJ48" i="98"/>
  <c r="AC51" i="98"/>
  <c r="AC40" i="98"/>
  <c r="AH47" i="98"/>
  <c r="AJ50" i="98"/>
  <c r="Z34" i="98"/>
  <c r="AG25" i="98"/>
  <c r="Y17" i="98"/>
  <c r="AA26" i="98"/>
  <c r="AJ52" i="98"/>
  <c r="AB44" i="98"/>
  <c r="AB45" i="98"/>
  <c r="AJ35" i="98"/>
  <c r="Z40" i="98"/>
  <c r="AD40" i="98"/>
  <c r="AG29" i="98"/>
  <c r="Y21" i="98"/>
  <c r="AB27" i="98"/>
  <c r="X44" i="98"/>
  <c r="AF35" i="98"/>
  <c r="W40" i="98"/>
  <c r="AJ20" i="98"/>
  <c r="Z9" i="98"/>
  <c r="AD31" i="98"/>
  <c r="Y14" i="98"/>
  <c r="AB34" i="98"/>
  <c r="AB18" i="98"/>
  <c r="AE36" i="98"/>
  <c r="Z19" i="98"/>
  <c r="AH39" i="98"/>
  <c r="AF26" i="98"/>
  <c r="AH12" i="98"/>
  <c r="AE18" i="98"/>
  <c r="Y44" i="98"/>
  <c r="Z7" i="98"/>
  <c r="AJ27" i="98"/>
  <c r="AE14" i="98"/>
  <c r="AC49" i="98"/>
  <c r="AK20" i="98"/>
  <c r="AG45" i="98"/>
  <c r="Z37" i="98"/>
  <c r="AB43" i="98"/>
  <c r="AD22" i="98"/>
  <c r="AA42" i="98"/>
  <c r="AD52" i="98"/>
  <c r="Z49" i="98"/>
  <c r="Y35" i="98"/>
  <c r="AK17" i="98"/>
  <c r="AJ47" i="98"/>
  <c r="AE31" i="98"/>
  <c r="AD49" i="98"/>
  <c r="X7" i="98"/>
  <c r="AD12" i="98"/>
  <c r="AI12" i="98"/>
  <c r="AB22" i="98"/>
  <c r="AI22" i="98"/>
  <c r="AI10" i="98"/>
  <c r="AH44" i="98"/>
  <c r="AC46" i="98"/>
  <c r="AC28" i="98"/>
  <c r="X48" i="98"/>
  <c r="AF39" i="98"/>
  <c r="AF36" i="98"/>
  <c r="Y29" i="98"/>
  <c r="AC13" i="98"/>
  <c r="W6" i="98"/>
  <c r="AI28" i="98"/>
  <c r="AD11" i="98"/>
  <c r="AI33" i="98"/>
  <c r="AE21" i="98"/>
  <c r="AH43" i="98"/>
  <c r="AI24" i="98"/>
  <c r="Y10" i="98"/>
  <c r="AD28" i="98"/>
  <c r="AF14" i="98"/>
  <c r="AJ23" i="98"/>
  <c r="AI30" i="98"/>
  <c r="AK28" i="98"/>
  <c r="AF43" i="98"/>
  <c r="AC38" i="98"/>
  <c r="AE15" i="98"/>
  <c r="AC30" i="98"/>
  <c r="AA33" i="98"/>
  <c r="AG52" i="98"/>
  <c r="AJ13" i="98"/>
  <c r="X14" i="98"/>
  <c r="AD25" i="98"/>
  <c r="AG46" i="98"/>
  <c r="AB51" i="98"/>
  <c r="AB13" i="98"/>
  <c r="X18" i="98"/>
  <c r="AF27" i="98"/>
  <c r="AD7" i="98"/>
  <c r="AC36" i="98"/>
  <c r="Z26" i="98"/>
  <c r="AH9" i="98"/>
  <c r="AA28" i="98"/>
  <c r="AK42" i="98"/>
  <c r="AC19" i="98"/>
  <c r="AI32" i="98"/>
  <c r="AD6" i="98"/>
  <c r="W21" i="98"/>
  <c r="AK24" i="98"/>
  <c r="AE8" i="98"/>
  <c r="AF15" i="98"/>
  <c r="AJ40" i="98"/>
  <c r="AG21" i="98"/>
  <c r="AE6" i="98"/>
  <c r="Z23" i="98"/>
  <c r="AK34" i="98"/>
  <c r="AJ14" i="98"/>
  <c r="W28" i="98"/>
  <c r="AH40" i="98"/>
  <c r="AG15" i="98"/>
  <c r="AE34" i="98"/>
  <c r="AA18" i="98"/>
  <c r="W47" i="98"/>
  <c r="AE46" i="98"/>
  <c r="AA15" i="98"/>
  <c r="AI40" i="98"/>
  <c r="AI16" i="98"/>
  <c r="Z25" i="98"/>
  <c r="AF44" i="98"/>
  <c r="Y36" i="98"/>
  <c r="W41" i="98"/>
  <c r="AC21" i="98"/>
  <c r="AA52" i="98"/>
  <c r="X51" i="98"/>
  <c r="AB47" i="98"/>
  <c r="AK33" i="98"/>
  <c r="AJ16" i="98"/>
  <c r="W45" i="98"/>
  <c r="AC29" i="98"/>
  <c r="AC44" i="98"/>
  <c r="AJ49" i="98"/>
  <c r="AB10" i="98"/>
  <c r="AG10" i="98"/>
  <c r="AK19" i="98"/>
  <c r="AB31" i="98"/>
  <c r="X15" i="98"/>
  <c r="W18" i="98"/>
  <c r="AK40" i="98"/>
  <c r="Z38" i="98"/>
  <c r="AG41" i="98"/>
  <c r="AB35" i="98"/>
  <c r="W49" i="98"/>
  <c r="AJ24" i="98"/>
  <c r="AB12" i="98"/>
  <c r="Y43" i="98"/>
  <c r="Y22" i="98"/>
  <c r="Y9" i="98"/>
  <c r="AK31" i="98"/>
  <c r="AK15" i="98"/>
  <c r="AH35" i="98"/>
  <c r="AK22" i="98"/>
  <c r="AB49" i="98"/>
  <c r="X26" i="98"/>
  <c r="X10" i="98"/>
  <c r="AI37" i="98"/>
  <c r="AF40" i="98"/>
  <c r="Z33" i="98"/>
  <c r="Y24" i="98"/>
  <c r="Y38" i="98"/>
  <c r="Y13" i="98"/>
  <c r="AF21" i="98"/>
  <c r="AA29" i="98"/>
  <c r="W35" i="98"/>
  <c r="AJ37" i="98"/>
  <c r="AB9" i="98"/>
  <c r="AC50" i="98"/>
  <c r="AH28" i="98"/>
  <c r="AC34" i="98"/>
  <c r="AG8" i="98"/>
  <c r="AF8" i="98"/>
  <c r="AB6" i="98"/>
  <c r="Z47" i="98"/>
  <c r="Z52" i="98"/>
  <c r="AK21" i="98"/>
  <c r="Y7" i="98"/>
  <c r="AD19" i="98"/>
  <c r="AG35" i="98"/>
  <c r="AC15" i="98"/>
  <c r="AA24" i="98"/>
  <c r="AH41" i="98"/>
  <c r="Z16" i="98"/>
  <c r="X49" i="98"/>
  <c r="Z17" i="98"/>
  <c r="AA51" i="98"/>
  <c r="AC41" i="98"/>
  <c r="AC17" i="98"/>
  <c r="AF45" i="98"/>
  <c r="AG14" i="98"/>
  <c r="AJ30" i="98"/>
  <c r="AJ10" i="98"/>
  <c r="AH19" i="98"/>
  <c r="X34" i="98"/>
  <c r="Y11" i="98"/>
  <c r="AE7" i="98"/>
  <c r="AI26" i="98"/>
  <c r="AK48" i="98"/>
  <c r="AB32" i="98"/>
  <c r="AJ12" i="98"/>
  <c r="Y34" i="98"/>
  <c r="AF7" i="98"/>
  <c r="AK47" i="98"/>
  <c r="AE40" i="98"/>
  <c r="X9" i="98"/>
  <c r="Y40" i="98"/>
  <c r="AC25" i="98"/>
  <c r="AI39" i="98"/>
  <c r="AG22" i="98"/>
  <c r="AD27" i="98"/>
  <c r="AC6" i="98"/>
  <c r="W46" i="98"/>
  <c r="AB11" i="98"/>
  <c r="AG44" i="98"/>
  <c r="AC33" i="98"/>
  <c r="AC7" i="98"/>
  <c r="AJ17" i="98"/>
  <c r="AK23" i="98"/>
  <c r="AK26" i="98"/>
  <c r="AA35" i="98"/>
  <c r="AF19" i="98"/>
  <c r="AC20" i="98"/>
  <c r="AG40" i="98"/>
  <c r="AJ41" i="98"/>
  <c r="AE13" i="98"/>
  <c r="AK27" i="98"/>
  <c r="X41" i="98"/>
  <c r="AF17" i="98"/>
  <c r="AA30" i="98"/>
  <c r="X46" i="98"/>
  <c r="X12" i="98"/>
  <c r="AK10" i="98"/>
  <c r="AD38" i="98"/>
  <c r="AE25" i="98"/>
  <c r="X19" i="98"/>
  <c r="W52" i="98"/>
  <c r="AD9" i="98"/>
  <c r="AE50" i="98"/>
  <c r="AA32" i="98"/>
  <c r="AD20" i="98"/>
  <c r="W34" i="98"/>
  <c r="X38" i="98"/>
  <c r="AI50" i="98"/>
  <c r="AK30" i="98"/>
  <c r="AC8" i="98"/>
  <c r="W17" i="98"/>
  <c r="AC43" i="98"/>
  <c r="AC23" i="98"/>
  <c r="AC16" i="98"/>
  <c r="Z30" i="98"/>
  <c r="AJ18" i="98"/>
  <c r="Y20" i="98"/>
  <c r="X21" i="98"/>
  <c r="Y47" i="98"/>
  <c r="W31" i="98"/>
  <c r="AG49" i="98"/>
  <c r="AH52" i="98"/>
  <c r="AG28" i="98"/>
  <c r="AH14" i="98"/>
  <c r="Z28" i="98"/>
  <c r="W36" i="98"/>
  <c r="AJ15" i="98"/>
  <c r="AA47" i="98"/>
  <c r="AB52" i="98"/>
  <c r="Y50" i="98"/>
  <c r="AF20" i="98"/>
  <c r="AC35" i="98"/>
  <c r="AG48" i="98"/>
  <c r="AI13" i="98"/>
  <c r="AE16" i="98"/>
  <c r="AG23" i="98"/>
  <c r="AF46" i="98"/>
  <c r="X23" i="98"/>
  <c r="AF32" i="98"/>
  <c r="X13" i="98"/>
  <c r="AC26" i="98"/>
  <c r="AG20" i="98"/>
  <c r="W25" i="98"/>
  <c r="AG31" i="98"/>
  <c r="W14" i="98"/>
  <c r="W42" i="98"/>
  <c r="AK37" i="98"/>
  <c r="AC31" i="98"/>
  <c r="AA20" i="98"/>
  <c r="X8" i="98"/>
  <c r="AH25" i="98"/>
  <c r="AD34" i="98"/>
  <c r="W32" i="98"/>
  <c r="AJ26" i="98"/>
  <c r="AD15" i="98"/>
  <c r="AD17" i="98"/>
  <c r="AE35" i="98"/>
  <c r="X28" i="98"/>
  <c r="AF25" i="98"/>
  <c r="AH45" i="98"/>
  <c r="AK29" i="98"/>
  <c r="AF48" i="98"/>
  <c r="AA50" i="98"/>
  <c r="AF52" i="98"/>
  <c r="AG13" i="98"/>
  <c r="AB26" i="98"/>
  <c r="Y31" i="98"/>
  <c r="AA22" i="98"/>
  <c r="Y45" i="98"/>
  <c r="Z50" i="98"/>
  <c r="AD39" i="98"/>
  <c r="AD18" i="98"/>
  <c r="AA40" i="98"/>
  <c r="AF9" i="98"/>
  <c r="AC14" i="98"/>
  <c r="AH16" i="98"/>
  <c r="AE10" i="98"/>
  <c r="W43" i="98"/>
  <c r="AI19" i="98"/>
  <c r="Y18" i="98"/>
  <c r="AG39" i="98"/>
  <c r="Y27" i="98"/>
  <c r="AH34" i="98"/>
  <c r="AE32" i="98"/>
  <c r="W16" i="98"/>
  <c r="AK50" i="98"/>
  <c r="AH27" i="98"/>
  <c r="Z11" i="98"/>
  <c r="W26" i="98"/>
  <c r="AI23" i="98"/>
  <c r="Z35" i="98"/>
  <c r="X42" i="98"/>
  <c r="X6" i="98"/>
  <c r="Z41" i="98"/>
  <c r="AD26" i="98"/>
  <c r="X43" i="98"/>
  <c r="X25" i="98"/>
  <c r="AF29" i="98"/>
  <c r="AF10" i="98"/>
  <c r="Y32" i="98"/>
  <c r="AE52" i="98"/>
  <c r="AB50" i="98"/>
  <c r="AI35" i="98"/>
  <c r="AA11" i="98"/>
  <c r="W20" i="98"/>
  <c r="AI25" i="98"/>
  <c r="AB33" i="98"/>
  <c r="AJ38" i="98"/>
  <c r="X11" i="98"/>
  <c r="AJ11" i="98"/>
  <c r="Y49" i="98"/>
  <c r="AK51" i="98"/>
  <c r="AA25" i="98"/>
  <c r="AD32" i="98"/>
  <c r="W30" i="98"/>
  <c r="Y30" i="98"/>
  <c r="AH21" i="98"/>
  <c r="AJ44" i="98"/>
  <c r="AG17" i="98"/>
  <c r="Z15" i="98"/>
  <c r="AF47" i="98"/>
  <c r="AF34" i="98"/>
  <c r="W7" i="98"/>
  <c r="Z43" i="98"/>
  <c r="AK13" i="98"/>
  <c r="AC10" i="98"/>
  <c r="AE37" i="98"/>
  <c r="AE29" i="98"/>
  <c r="Z21" i="98"/>
  <c r="AD44" i="98"/>
  <c r="AH10" i="98"/>
  <c r="W5" i="98" l="1"/>
  <c r="X4" i="98" s="1"/>
  <c r="Y29" i="55" s="1"/>
  <c r="H11" i="56" s="1"/>
  <c r="I11" i="56" s="1"/>
  <c r="AI24" i="101"/>
  <c r="Y21" i="101"/>
  <c r="Z9" i="101"/>
  <c r="Z22" i="101"/>
  <c r="AD10" i="101"/>
  <c r="AA12" i="101"/>
  <c r="AH25" i="101"/>
  <c r="X15" i="101"/>
  <c r="AA8" i="101"/>
  <c r="Z21" i="101"/>
  <c r="W8" i="101"/>
  <c r="AI33" i="101"/>
  <c r="AI37" i="101"/>
  <c r="X27" i="101"/>
  <c r="AC21" i="101"/>
  <c r="AH15" i="101"/>
  <c r="W10" i="101"/>
  <c r="AE41" i="101"/>
  <c r="X28" i="101"/>
  <c r="AC22" i="101"/>
  <c r="AG16" i="101"/>
  <c r="W11" i="101"/>
  <c r="AE30" i="101"/>
  <c r="AH18" i="101"/>
  <c r="AB6" i="101"/>
  <c r="AG18" i="101"/>
  <c r="AK17" i="101"/>
  <c r="AK52" i="101"/>
  <c r="AG48" i="101"/>
  <c r="AC44" i="101"/>
  <c r="AG43" i="101"/>
  <c r="AG47" i="101"/>
  <c r="AF29" i="101"/>
  <c r="AJ23" i="101"/>
  <c r="Z18" i="101"/>
  <c r="AE12" i="101"/>
  <c r="AG51" i="101"/>
  <c r="AF30" i="101"/>
  <c r="AJ24" i="101"/>
  <c r="Z19" i="101"/>
  <c r="AD13" i="101"/>
  <c r="Y7" i="101"/>
  <c r="AH23" i="101"/>
  <c r="AB12" i="101"/>
  <c r="W12" i="101"/>
  <c r="Z27" i="101"/>
  <c r="AD26" i="101"/>
  <c r="AE50" i="101"/>
  <c r="AA46" i="101"/>
  <c r="W42" i="101"/>
  <c r="AJ34" i="101"/>
  <c r="AG20" i="101"/>
  <c r="Y9" i="101"/>
  <c r="AB27" i="101"/>
  <c r="W16" i="101"/>
  <c r="AG28" i="101"/>
  <c r="Z44" i="101"/>
  <c r="AI19" i="101"/>
  <c r="Y48" i="101"/>
  <c r="AG40" i="101"/>
  <c r="AC36" i="101"/>
  <c r="Y32" i="101"/>
  <c r="Y49" i="101"/>
  <c r="AJ44" i="101"/>
  <c r="AF40" i="101"/>
  <c r="AB36" i="101"/>
  <c r="X32" i="101"/>
  <c r="AC50" i="101"/>
  <c r="Y46" i="101"/>
  <c r="AJ41" i="101"/>
  <c r="AF37" i="101"/>
  <c r="AB33" i="101"/>
  <c r="X9" i="101"/>
  <c r="AE13" i="101"/>
  <c r="AI17" i="101"/>
  <c r="X22" i="101"/>
  <c r="AB26" i="101"/>
  <c r="AG30" i="101"/>
  <c r="X46" i="101"/>
  <c r="AI30" i="101"/>
  <c r="Z7" i="101"/>
  <c r="AE14" i="101"/>
  <c r="AH8" i="101"/>
  <c r="X47" i="101"/>
  <c r="AJ35" i="101"/>
  <c r="AF48" i="101"/>
  <c r="X40" i="101"/>
  <c r="AE31" i="101"/>
  <c r="AF45" i="101"/>
  <c r="X37" i="101"/>
  <c r="AF9" i="101"/>
  <c r="AH44" i="101"/>
  <c r="Z23" i="101"/>
  <c r="AI11" i="101"/>
  <c r="AJ29" i="101"/>
  <c r="AD18" i="101"/>
  <c r="X6" i="101"/>
  <c r="AK10" i="101"/>
  <c r="X29" i="101"/>
  <c r="W50" i="101"/>
  <c r="AD41" i="101"/>
  <c r="Z37" i="101"/>
  <c r="AK32" i="101"/>
  <c r="AK49" i="101"/>
  <c r="AG45" i="101"/>
  <c r="AC41" i="101"/>
  <c r="Y37" i="101"/>
  <c r="AJ32" i="101"/>
  <c r="Z51" i="101"/>
  <c r="AK46" i="101"/>
  <c r="AG42" i="101"/>
  <c r="AC38" i="101"/>
  <c r="Y34" i="101"/>
  <c r="X8" i="101"/>
  <c r="AH12" i="101"/>
  <c r="W17" i="101"/>
  <c r="AA21" i="101"/>
  <c r="AE25" i="101"/>
  <c r="AI29" i="101"/>
  <c r="AJ42" i="101"/>
  <c r="AD40" i="101"/>
  <c r="AH10" i="101"/>
  <c r="AC17" i="101"/>
  <c r="AC8" i="101"/>
  <c r="Z49" i="101"/>
  <c r="AK36" i="101"/>
  <c r="AG49" i="101"/>
  <c r="Y41" i="101"/>
  <c r="AF32" i="101"/>
  <c r="AG46" i="101"/>
  <c r="Y38" i="101"/>
  <c r="AB8" i="101"/>
  <c r="AC28" i="101"/>
  <c r="AK16" i="101"/>
  <c r="AC32" i="101"/>
  <c r="AF36" i="101"/>
  <c r="Y42" i="101"/>
  <c r="AK11" i="101"/>
  <c r="AD20" i="101"/>
  <c r="W29" i="101"/>
  <c r="W25" i="101"/>
  <c r="X16" i="101"/>
  <c r="AG44" i="101"/>
  <c r="AI52" i="101"/>
  <c r="Y15" i="101"/>
  <c r="AC35" i="101"/>
  <c r="Y8" i="101"/>
  <c r="Z46" i="101"/>
  <c r="AG34" i="101"/>
  <c r="AK23" i="101"/>
  <c r="AF46" i="101"/>
  <c r="AF25" i="101"/>
  <c r="AG24" i="101"/>
  <c r="AF52" i="101"/>
  <c r="AE35" i="101"/>
  <c r="X41" i="101"/>
  <c r="Z12" i="101"/>
  <c r="AH20" i="101"/>
  <c r="AA49" i="101"/>
  <c r="AD48" i="101"/>
  <c r="AD34" i="101"/>
  <c r="W13" i="101"/>
  <c r="X30" i="101"/>
  <c r="AJ19" i="101"/>
  <c r="AD50" i="101"/>
  <c r="AK38" i="101"/>
  <c r="AI21" i="101"/>
  <c r="AC14" i="101"/>
  <c r="AJ27" i="101"/>
  <c r="AG8" i="101"/>
  <c r="AG29" i="101"/>
  <c r="AA18" i="101"/>
  <c r="AF6" i="101"/>
  <c r="AC13" i="101"/>
  <c r="AC39" i="101"/>
  <c r="AK31" i="101"/>
  <c r="AA24" i="101"/>
  <c r="Y17" i="101"/>
  <c r="Z8" i="101"/>
  <c r="Y31" i="101"/>
  <c r="AI23" i="101"/>
  <c r="AA15" i="101"/>
  <c r="AD7" i="101"/>
  <c r="AF21" i="101"/>
  <c r="AA6" i="101"/>
  <c r="Z26" i="101"/>
  <c r="AB29" i="101"/>
  <c r="AF47" i="101"/>
  <c r="AA42" i="101"/>
  <c r="W30" i="101"/>
  <c r="Y28" i="101"/>
  <c r="X21" i="101"/>
  <c r="AK13" i="101"/>
  <c r="AI45" i="101"/>
  <c r="AH27" i="101"/>
  <c r="AF20" i="101"/>
  <c r="X12" i="101"/>
  <c r="AC29" i="101"/>
  <c r="Z15" i="101"/>
  <c r="AI15" i="101"/>
  <c r="W19" i="101"/>
  <c r="AF51" i="101"/>
  <c r="Z45" i="101"/>
  <c r="AB31" i="101"/>
  <c r="AE23" i="101"/>
  <c r="X50" i="101"/>
  <c r="AG21" i="101"/>
  <c r="AD6" i="101"/>
  <c r="AK12" i="101"/>
  <c r="AC52" i="101"/>
  <c r="AH41" i="101"/>
  <c r="AB35" i="101"/>
  <c r="AA51" i="101"/>
  <c r="AK45" i="101"/>
  <c r="AE39" i="101"/>
  <c r="Z34" i="101"/>
  <c r="AD51" i="101"/>
  <c r="X45" i="101"/>
  <c r="AH39" i="101"/>
  <c r="AC34" i="101"/>
  <c r="AB10" i="101"/>
  <c r="AG15" i="101"/>
  <c r="W21" i="101"/>
  <c r="AC27" i="101"/>
  <c r="AE37" i="101"/>
  <c r="AK51" i="101"/>
  <c r="W33" i="101"/>
  <c r="AJ25" i="101"/>
  <c r="AB51" i="101"/>
  <c r="AH33" i="101"/>
  <c r="AB44" i="101"/>
  <c r="AG33" i="101"/>
  <c r="AD43" i="101"/>
  <c r="AI32" i="101"/>
  <c r="AJ30" i="101"/>
  <c r="AB20" i="101"/>
  <c r="AH48" i="101"/>
  <c r="AB21" i="101"/>
  <c r="W28" i="101"/>
  <c r="W14" i="101"/>
  <c r="Y52" i="101"/>
  <c r="AC40" i="101"/>
  <c r="X35" i="101"/>
  <c r="W51" i="101"/>
  <c r="AF44" i="101"/>
  <c r="AA39" i="101"/>
  <c r="AK33" i="101"/>
  <c r="Y50" i="101"/>
  <c r="AI44" i="101"/>
  <c r="AD39" i="101"/>
  <c r="X33" i="101"/>
  <c r="AF10" i="101"/>
  <c r="AK15" i="101"/>
  <c r="AB22" i="101"/>
  <c r="AG27" i="101"/>
  <c r="AF38" i="101"/>
  <c r="AI27" i="101"/>
  <c r="AI28" i="101"/>
  <c r="Y20" i="101"/>
  <c r="AK44" i="101"/>
  <c r="AG32" i="101"/>
  <c r="AA43" i="101"/>
  <c r="AD30" i="101"/>
  <c r="AC42" i="101"/>
  <c r="AH31" i="101"/>
  <c r="X17" i="101"/>
  <c r="AK40" i="101"/>
  <c r="AJ40" i="101"/>
  <c r="AJ37" i="101"/>
  <c r="Z16" i="101"/>
  <c r="AJ26" i="101"/>
  <c r="Z32" i="101"/>
  <c r="AB11" i="101"/>
  <c r="AH38" i="101"/>
  <c r="AC19" i="101"/>
  <c r="AF50" i="101"/>
  <c r="AD33" i="101"/>
  <c r="Y11" i="101"/>
  <c r="AD36" i="101"/>
  <c r="AE6" i="101"/>
  <c r="AI46" i="101"/>
  <c r="X44" i="101"/>
  <c r="AB45" i="101"/>
  <c r="AB14" i="101"/>
  <c r="Y27" i="101"/>
  <c r="AD19" i="101"/>
  <c r="AE48" i="101"/>
  <c r="AE21" i="101"/>
  <c r="Z13" i="101"/>
  <c r="AK41" i="101"/>
  <c r="AA13" i="101"/>
  <c r="AH52" i="101"/>
  <c r="AF28" i="101"/>
  <c r="AB13" i="101"/>
  <c r="AC20" i="101"/>
  <c r="AK26" i="101"/>
  <c r="AF27" i="101"/>
  <c r="AG13" i="101"/>
  <c r="AH32" i="101"/>
  <c r="AI10" i="101"/>
  <c r="AC30" i="101"/>
  <c r="AK29" i="101"/>
  <c r="AI22" i="101"/>
  <c r="AA14" i="101"/>
  <c r="Z6" i="101"/>
  <c r="AD29" i="101"/>
  <c r="AK20" i="101"/>
  <c r="AJ13" i="101"/>
  <c r="Y51" i="101"/>
  <c r="AJ15" i="101"/>
  <c r="Z11" i="101"/>
  <c r="Y30" i="101"/>
  <c r="AJ51" i="101"/>
  <c r="AE46" i="101"/>
  <c r="AE49" i="101"/>
  <c r="X42" i="101"/>
  <c r="AH26" i="101"/>
  <c r="AF19" i="101"/>
  <c r="X11" i="101"/>
  <c r="Z40" i="101"/>
  <c r="AA26" i="101"/>
  <c r="AH17" i="101"/>
  <c r="AG10" i="101"/>
  <c r="AE26" i="101"/>
  <c r="AA9" i="101"/>
  <c r="AH19" i="101"/>
  <c r="AG22" i="101"/>
  <c r="AD49" i="101"/>
  <c r="Y44" i="101"/>
  <c r="AB46" i="101"/>
  <c r="AJ17" i="101"/>
  <c r="AJ38" i="101"/>
  <c r="AI18" i="101"/>
  <c r="W23" i="101"/>
  <c r="AE20" i="101"/>
  <c r="AA50" i="101"/>
  <c r="AF39" i="101"/>
  <c r="AA34" i="101"/>
  <c r="Z50" i="101"/>
  <c r="AI43" i="101"/>
  <c r="AD38" i="101"/>
  <c r="Y33" i="101"/>
  <c r="AB49" i="101"/>
  <c r="W44" i="101"/>
  <c r="AG38" i="101"/>
  <c r="AA32" i="101"/>
  <c r="AC11" i="101"/>
  <c r="AH16" i="101"/>
  <c r="Y23" i="101"/>
  <c r="AD28" i="101"/>
  <c r="AI41" i="101"/>
  <c r="AK24" i="101"/>
  <c r="AK25" i="101"/>
  <c r="AD14" i="101"/>
  <c r="AI42" i="101"/>
  <c r="AJ52" i="101"/>
  <c r="Z42" i="101"/>
  <c r="W52" i="101"/>
  <c r="AB41" i="101"/>
  <c r="W7" i="101"/>
  <c r="AE33" i="101"/>
  <c r="AD17" i="101"/>
  <c r="AA37" i="101"/>
  <c r="AF15" i="101"/>
  <c r="AA22" i="101"/>
  <c r="AD21" i="101"/>
  <c r="AJ47" i="101"/>
  <c r="AB39" i="101"/>
  <c r="W34" i="101"/>
  <c r="AJ48" i="101"/>
  <c r="AE43" i="101"/>
  <c r="Z38" i="101"/>
  <c r="AI31" i="101"/>
  <c r="X49" i="101"/>
  <c r="AH43" i="101"/>
  <c r="AB37" i="101"/>
  <c r="W32" i="101"/>
  <c r="AG11" i="101"/>
  <c r="X18" i="101"/>
  <c r="AC23" i="101"/>
  <c r="AH28" i="101"/>
  <c r="Y47" i="101"/>
  <c r="Y22" i="101"/>
  <c r="X23" i="101"/>
  <c r="AJ16" i="101"/>
  <c r="Z41" i="101"/>
  <c r="AI51" i="101"/>
  <c r="W39" i="101"/>
  <c r="AK50" i="101"/>
  <c r="AA40" i="101"/>
  <c r="Y39" i="101"/>
  <c r="X34" i="101"/>
  <c r="AG36" i="101"/>
  <c r="AB32" i="101"/>
  <c r="AF33" i="101"/>
  <c r="AB18" i="101"/>
  <c r="AC31" i="101"/>
  <c r="AH40" i="101"/>
  <c r="AG17" i="101"/>
  <c r="AA44" i="101"/>
  <c r="AG23" i="101"/>
  <c r="AG31" i="101"/>
  <c r="AG37" i="101"/>
  <c r="AC15" i="101"/>
  <c r="W45" i="101"/>
  <c r="Z14" i="101"/>
  <c r="AJ39" i="101"/>
  <c r="AI39" i="101"/>
  <c r="AI36" i="101"/>
  <c r="AD16" i="101"/>
  <c r="AA29" i="101"/>
  <c r="AI38" i="101"/>
  <c r="W40" i="101"/>
  <c r="AI25" i="101"/>
  <c r="AH13" i="101"/>
  <c r="AC33" i="101"/>
  <c r="AE17" i="101"/>
  <c r="AH29" i="101"/>
  <c r="AE9" i="101"/>
  <c r="AG9" i="101"/>
  <c r="AA45" i="101"/>
  <c r="AG25" i="101"/>
  <c r="AD11" i="101"/>
  <c r="Z25" i="101"/>
  <c r="AC9" i="101"/>
  <c r="Z10" i="101"/>
  <c r="AD25" i="101"/>
  <c r="AB43" i="101"/>
  <c r="Z31" i="101"/>
  <c r="AB15" i="101"/>
  <c r="Y29" i="101"/>
  <c r="AK14" i="101"/>
  <c r="W18" i="101"/>
  <c r="AG35" i="101"/>
  <c r="AB47" i="101"/>
  <c r="AC26" i="101"/>
  <c r="AE24" i="101"/>
  <c r="AF11" i="101"/>
  <c r="AJ43" i="101"/>
  <c r="AB52" i="101"/>
  <c r="AG41" i="101"/>
  <c r="AE52" i="101"/>
  <c r="AI40" i="101"/>
  <c r="AE7" i="101"/>
  <c r="AK19" i="101"/>
  <c r="AA33" i="101"/>
  <c r="AF13" i="101"/>
  <c r="AF23" i="101"/>
  <c r="AD46" i="101"/>
  <c r="AH47" i="101"/>
  <c r="W41" i="101"/>
  <c r="AE8" i="101"/>
  <c r="AH9" i="101"/>
  <c r="AB28" i="101"/>
  <c r="Y36" i="101"/>
  <c r="AH46" i="101"/>
  <c r="W35" i="101"/>
  <c r="AJ45" i="101"/>
  <c r="Z35" i="101"/>
  <c r="AJ14" i="101"/>
  <c r="AF26" i="101"/>
  <c r="AH36" i="101"/>
  <c r="AK39" i="101"/>
  <c r="AI34" i="101"/>
  <c r="AH34" i="101"/>
  <c r="AJ33" i="101"/>
  <c r="AK48" i="101"/>
  <c r="AC46" i="101"/>
  <c r="AH24" i="101"/>
  <c r="Y43" i="101"/>
  <c r="AJ10" i="101"/>
  <c r="AE42" i="101"/>
  <c r="Z28" i="101"/>
  <c r="Y10" i="101"/>
  <c r="AF49" i="101"/>
  <c r="AJ22" i="101"/>
  <c r="W43" i="101"/>
  <c r="AF24" i="101"/>
  <c r="AA7" i="101"/>
  <c r="Y14" i="101"/>
  <c r="AE18" i="101"/>
  <c r="Y18" i="101"/>
  <c r="AE22" i="101"/>
  <c r="AD32" i="101"/>
  <c r="AF7" i="101"/>
  <c r="AE45" i="101"/>
  <c r="AG52" i="101"/>
  <c r="AA10" i="101"/>
  <c r="AD37" i="101"/>
  <c r="AA35" i="101"/>
  <c r="AF14" i="101"/>
  <c r="AK47" i="101"/>
  <c r="W38" i="101"/>
  <c r="AK34" i="101"/>
  <c r="Y24" i="101"/>
  <c r="AF43" i="101"/>
  <c r="AB40" i="101"/>
  <c r="AE40" i="101"/>
  <c r="Z20" i="101"/>
  <c r="AD44" i="101"/>
  <c r="AC45" i="101"/>
  <c r="AC10" i="101"/>
  <c r="X14" i="101"/>
  <c r="AA47" i="101"/>
  <c r="Z43" i="101"/>
  <c r="AB48" i="101"/>
  <c r="AH22" i="101"/>
  <c r="AH37" i="101"/>
  <c r="X13" i="101"/>
  <c r="Z30" i="101"/>
  <c r="AH42" i="101"/>
  <c r="AK42" i="101"/>
  <c r="AJ18" i="101"/>
  <c r="AA19" i="101"/>
  <c r="AH50" i="101"/>
  <c r="Z52" i="101"/>
  <c r="AI12" i="101"/>
  <c r="AA38" i="101"/>
  <c r="X36" i="101"/>
  <c r="AA36" i="101"/>
  <c r="AD24" i="101"/>
  <c r="AH11" i="101"/>
  <c r="AJ36" i="101"/>
  <c r="AC7" i="101"/>
  <c r="AF22" i="101"/>
  <c r="AH35" i="101"/>
  <c r="AG19" i="101"/>
  <c r="AA31" i="101"/>
  <c r="AE51" i="101"/>
  <c r="AD47" i="101"/>
  <c r="AI26" i="101"/>
  <c r="AD15" i="101"/>
  <c r="AK21" i="101"/>
  <c r="X25" i="101"/>
  <c r="W49" i="101"/>
  <c r="W20" i="101"/>
  <c r="AC47" i="101"/>
  <c r="AE19" i="101"/>
  <c r="AA27" i="101"/>
  <c r="AI14" i="101"/>
  <c r="AI50" i="101"/>
  <c r="X38" i="101"/>
  <c r="AB25" i="101"/>
  <c r="AD9" i="101"/>
  <c r="AD23" i="101"/>
  <c r="W9" i="101"/>
  <c r="AI49" i="101"/>
  <c r="AK30" i="101"/>
  <c r="X43" i="101"/>
  <c r="W15" i="101"/>
  <c r="Y13" i="101"/>
  <c r="AA28" i="101"/>
  <c r="AE38" i="101"/>
  <c r="X48" i="101"/>
  <c r="AC37" i="101"/>
  <c r="AA48" i="101"/>
  <c r="AE36" i="101"/>
  <c r="AD12" i="101"/>
  <c r="Z24" i="101"/>
  <c r="AB50" i="101"/>
  <c r="AA20" i="101"/>
  <c r="Y40" i="101"/>
  <c r="AK37" i="101"/>
  <c r="Z39" i="101"/>
  <c r="AJ28" i="101"/>
  <c r="W27" i="101"/>
  <c r="AF16" i="101"/>
  <c r="AH45" i="101"/>
  <c r="AJ31" i="101"/>
  <c r="AD42" i="101"/>
  <c r="AH30" i="101"/>
  <c r="AF41" i="101"/>
  <c r="AC6" i="101"/>
  <c r="Y19" i="101"/>
  <c r="X31" i="101"/>
  <c r="AC16" i="101"/>
  <c r="AJ46" i="101"/>
  <c r="AE47" i="101"/>
  <c r="AI48" i="101"/>
  <c r="AH21" i="101"/>
  <c r="AC49" i="101"/>
  <c r="AF8" i="101"/>
  <c r="AG39" i="101"/>
  <c r="AE34" i="101"/>
  <c r="AK27" i="101"/>
  <c r="AH51" i="101"/>
  <c r="AA30" i="101"/>
  <c r="AF35" i="101"/>
  <c r="AE32" i="101"/>
  <c r="Y35" i="101"/>
  <c r="AD31" i="101"/>
  <c r="X51" i="101"/>
  <c r="X26" i="101"/>
  <c r="X19" i="101"/>
  <c r="X20" i="101"/>
  <c r="Y16" i="101"/>
  <c r="AC43" i="101"/>
  <c r="AK35" i="101"/>
  <c r="AC24" i="101"/>
  <c r="AH49" i="101"/>
  <c r="AD22" i="101"/>
  <c r="W22" i="101"/>
  <c r="AG7" i="101"/>
  <c r="AB42" i="101"/>
  <c r="Y12" i="101"/>
  <c r="AE27" i="101"/>
  <c r="W47" i="101"/>
  <c r="Z47" i="101"/>
  <c r="AD35" i="101"/>
  <c r="AA25" i="101"/>
  <c r="AD8" i="101"/>
  <c r="AI35" i="101"/>
  <c r="W26" i="101"/>
  <c r="AB38" i="101"/>
  <c r="X52" i="101"/>
  <c r="AA52" i="101"/>
  <c r="AB9" i="101"/>
  <c r="AB34" i="101"/>
  <c r="W37" i="101"/>
  <c r="AE44" i="101"/>
  <c r="Y45" i="101"/>
  <c r="Z48" i="101"/>
  <c r="AD52" i="101"/>
  <c r="AK18" i="101"/>
  <c r="X10" i="101"/>
  <c r="AA17" i="101"/>
  <c r="AB30" i="101"/>
  <c r="AB7" i="101"/>
  <c r="AA23" i="101"/>
  <c r="AF12" i="101"/>
  <c r="AJ50" i="101"/>
  <c r="AE28" i="101"/>
  <c r="AJ12" i="101"/>
  <c r="AG26" i="101"/>
  <c r="AC12" i="101"/>
  <c r="AJ21" i="101"/>
  <c r="AD45" i="101"/>
  <c r="Z36" i="101"/>
  <c r="AI16" i="101"/>
  <c r="AF34" i="101"/>
  <c r="AB16" i="101"/>
  <c r="AJ20" i="101"/>
  <c r="AB23" i="101"/>
  <c r="AC48" i="101"/>
  <c r="Z29" i="101"/>
  <c r="AB17" i="101"/>
  <c r="W46" i="101"/>
  <c r="Z33" i="101"/>
  <c r="W31" i="101"/>
  <c r="Y6" i="101"/>
  <c r="AE29" i="101"/>
  <c r="AB24" i="101"/>
  <c r="AJ49" i="101"/>
  <c r="AG14" i="101"/>
  <c r="AI20" i="101"/>
  <c r="AI47" i="101"/>
  <c r="W48" i="101"/>
  <c r="AI13" i="101"/>
  <c r="AC51" i="101"/>
  <c r="X39" i="101"/>
  <c r="W36" i="101"/>
  <c r="AG50" i="101"/>
  <c r="AD27" i="101"/>
  <c r="AC25" i="101"/>
  <c r="Y25" i="101"/>
  <c r="AF18" i="101"/>
  <c r="AK43" i="101"/>
  <c r="AA16" i="101"/>
  <c r="AK28" i="101"/>
  <c r="AF42" i="101"/>
  <c r="AF31" i="101"/>
  <c r="AG12" i="101"/>
  <c r="AJ11" i="101"/>
  <c r="W24" i="101"/>
  <c r="AE11" i="101"/>
  <c r="AE10" i="101"/>
  <c r="W6" i="101"/>
  <c r="AC18" i="101"/>
  <c r="Z17" i="101"/>
  <c r="AA41" i="101"/>
  <c r="AE15" i="101"/>
  <c r="Y26" i="101"/>
  <c r="AE16" i="101"/>
  <c r="AB19" i="101"/>
  <c r="AA11" i="101"/>
  <c r="AH14" i="101"/>
  <c r="X24" i="101"/>
  <c r="AK22" i="101"/>
  <c r="X7" i="101"/>
  <c r="AF17" i="101"/>
  <c r="W5" i="101" l="1"/>
  <c r="X4" i="101" s="1"/>
  <c r="V29" i="55" s="1"/>
  <c r="H12" i="56" s="1"/>
  <c r="I12" i="56" s="1"/>
  <c r="E8" i="56" l="1"/>
  <c r="I13" i="55"/>
  <c r="I11" i="55"/>
  <c r="I8" i="55"/>
  <c r="I12" i="55" s="1"/>
  <c r="I14" i="55" l="1"/>
  <c r="I16" i="55" s="1"/>
  <c r="H8" i="56" s="1"/>
  <c r="C4" i="55"/>
  <c r="F4" i="55" l="1"/>
  <c r="F9" i="56"/>
  <c r="F8" i="56"/>
  <c r="E9" i="56" l="1"/>
  <c r="F7" i="55"/>
  <c r="V5" i="86" s="1"/>
  <c r="F6" i="55"/>
  <c r="F5" i="55"/>
  <c r="V5" i="51"/>
  <c r="C7" i="55"/>
  <c r="V5" i="38" s="1"/>
  <c r="C6" i="55"/>
  <c r="C5" i="55"/>
  <c r="F9" i="55" l="1"/>
  <c r="F8" i="55"/>
  <c r="C9" i="55"/>
  <c r="C8" i="55"/>
  <c r="S3" i="84"/>
  <c r="S3" i="85"/>
  <c r="S2" i="84" l="1"/>
  <c r="S2" i="85"/>
  <c r="S4" i="85" l="1"/>
  <c r="S4" i="84"/>
  <c r="V2" i="84" l="1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5" i="84" l="1"/>
  <c r="F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S6" i="84" l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6" i="85" l="1"/>
  <c r="F11" i="55" s="1"/>
  <c r="F12" i="55" s="1"/>
  <c r="V4" i="86" s="1"/>
  <c r="W52" i="86" l="1"/>
  <c r="X52" i="86"/>
  <c r="AA52" i="86"/>
  <c r="Z52" i="86"/>
  <c r="AB52" i="86"/>
  <c r="AD52" i="86"/>
  <c r="AF52" i="86"/>
  <c r="AH52" i="86"/>
  <c r="AJ52" i="86"/>
  <c r="Y52" i="86"/>
  <c r="AC52" i="86"/>
  <c r="AE52" i="86"/>
  <c r="AG52" i="86"/>
  <c r="AI52" i="86"/>
  <c r="AK52" i="86"/>
  <c r="I8" i="56"/>
  <c r="Z42" i="86"/>
  <c r="AD42" i="86"/>
  <c r="AH42" i="86"/>
  <c r="W43" i="86"/>
  <c r="AA43" i="86"/>
  <c r="AE43" i="86"/>
  <c r="AI43" i="86"/>
  <c r="X44" i="86"/>
  <c r="AB44" i="86"/>
  <c r="AF44" i="86"/>
  <c r="AJ44" i="86"/>
  <c r="Y45" i="86"/>
  <c r="AC45" i="86"/>
  <c r="AG45" i="86"/>
  <c r="AK45" i="86"/>
  <c r="Z46" i="86"/>
  <c r="AD46" i="86"/>
  <c r="AH46" i="86"/>
  <c r="W47" i="86"/>
  <c r="AA47" i="86"/>
  <c r="AE47" i="86"/>
  <c r="AI47" i="86"/>
  <c r="X48" i="86"/>
  <c r="AB48" i="86"/>
  <c r="AF48" i="86"/>
  <c r="AJ48" i="86"/>
  <c r="Y49" i="86"/>
  <c r="AC49" i="86"/>
  <c r="AG49" i="86"/>
  <c r="AK49" i="86"/>
  <c r="Z50" i="86"/>
  <c r="AD50" i="86"/>
  <c r="AH50" i="86"/>
  <c r="W51" i="86"/>
  <c r="AA51" i="86"/>
  <c r="AE51" i="86"/>
  <c r="AI51" i="86"/>
  <c r="W42" i="86"/>
  <c r="AA42" i="86"/>
  <c r="AE42" i="86"/>
  <c r="AI42" i="86"/>
  <c r="X43" i="86"/>
  <c r="AB43" i="86"/>
  <c r="AF43" i="86"/>
  <c r="AJ43" i="86"/>
  <c r="Y44" i="86"/>
  <c r="AC44" i="86"/>
  <c r="AG44" i="86"/>
  <c r="AK44" i="86"/>
  <c r="Z45" i="86"/>
  <c r="AD45" i="86"/>
  <c r="AH45" i="86"/>
  <c r="W46" i="86"/>
  <c r="AA46" i="86"/>
  <c r="AE46" i="86"/>
  <c r="AI46" i="86"/>
  <c r="X47" i="86"/>
  <c r="AB47" i="86"/>
  <c r="AF47" i="86"/>
  <c r="AJ47" i="86"/>
  <c r="Y48" i="86"/>
  <c r="AC48" i="86"/>
  <c r="AG48" i="86"/>
  <c r="AK48" i="86"/>
  <c r="Z49" i="86"/>
  <c r="AD49" i="86"/>
  <c r="AH49" i="86"/>
  <c r="W50" i="86"/>
  <c r="AA50" i="86"/>
  <c r="AE50" i="86"/>
  <c r="AI50" i="86"/>
  <c r="X51" i="86"/>
  <c r="AB51" i="86"/>
  <c r="AF51" i="86"/>
  <c r="AJ51" i="86"/>
  <c r="X42" i="86"/>
  <c r="AB42" i="86"/>
  <c r="AF42" i="86"/>
  <c r="AJ42" i="86"/>
  <c r="Y43" i="86"/>
  <c r="AC43" i="86"/>
  <c r="AG43" i="86"/>
  <c r="AK43" i="86"/>
  <c r="Z44" i="86"/>
  <c r="AD44" i="86"/>
  <c r="AH44" i="86"/>
  <c r="W45" i="86"/>
  <c r="AA45" i="86"/>
  <c r="AE45" i="86"/>
  <c r="AI45" i="86"/>
  <c r="X46" i="86"/>
  <c r="AB46" i="86"/>
  <c r="AF46" i="86"/>
  <c r="AJ46" i="86"/>
  <c r="Y47" i="86"/>
  <c r="AC47" i="86"/>
  <c r="AG47" i="86"/>
  <c r="AK47" i="86"/>
  <c r="Z48" i="86"/>
  <c r="AD48" i="86"/>
  <c r="AH48" i="86"/>
  <c r="W49" i="86"/>
  <c r="AA49" i="86"/>
  <c r="AE49" i="86"/>
  <c r="AI49" i="86"/>
  <c r="X50" i="86"/>
  <c r="AB50" i="86"/>
  <c r="AF50" i="86"/>
  <c r="AJ50" i="86"/>
  <c r="Y51" i="86"/>
  <c r="AC51" i="86"/>
  <c r="AG51" i="86"/>
  <c r="AK51" i="86"/>
  <c r="Y42" i="86"/>
  <c r="AC42" i="86"/>
  <c r="AG42" i="86"/>
  <c r="AK42" i="86"/>
  <c r="Z43" i="86"/>
  <c r="AD43" i="86"/>
  <c r="AH43" i="86"/>
  <c r="W44" i="86"/>
  <c r="AA44" i="86"/>
  <c r="AE44" i="86"/>
  <c r="AI44" i="86"/>
  <c r="X45" i="86"/>
  <c r="AB45" i="86"/>
  <c r="AF45" i="86"/>
  <c r="AJ45" i="86"/>
  <c r="Y46" i="86"/>
  <c r="AC46" i="86"/>
  <c r="AG46" i="86"/>
  <c r="AK46" i="86"/>
  <c r="Z47" i="86"/>
  <c r="AD47" i="86"/>
  <c r="AH47" i="86"/>
  <c r="W48" i="86"/>
  <c r="AA48" i="86"/>
  <c r="AE48" i="86"/>
  <c r="AI48" i="86"/>
  <c r="X49" i="86"/>
  <c r="AB49" i="86"/>
  <c r="AF49" i="86"/>
  <c r="AJ49" i="86"/>
  <c r="Y50" i="86"/>
  <c r="AC50" i="86"/>
  <c r="AG50" i="86"/>
  <c r="AK50" i="86"/>
  <c r="Z51" i="86"/>
  <c r="AD51" i="86"/>
  <c r="AH51" i="86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W5" i="86" l="1"/>
  <c r="X4" i="86" s="1"/>
  <c r="F14" i="55" l="1"/>
  <c r="H9" i="56" s="1"/>
  <c r="I9" i="56" s="1"/>
  <c r="S3" i="36"/>
  <c r="S3" i="50"/>
  <c r="S3" i="49"/>
  <c r="E10" i="56"/>
  <c r="D10" i="56"/>
  <c r="S2" i="50" l="1"/>
  <c r="S2" i="36"/>
  <c r="S3" i="37"/>
  <c r="S2" i="37"/>
  <c r="S2" i="49"/>
  <c r="V2" i="49" l="1"/>
  <c r="S4" i="49" l="1"/>
  <c r="AC5" i="49" s="1"/>
  <c r="S4" i="50"/>
  <c r="V6" i="49" l="1"/>
  <c r="W5" i="49"/>
  <c r="AG5" i="49"/>
  <c r="AA6" i="49"/>
  <c r="AC6" i="49"/>
  <c r="AD6" i="49"/>
  <c r="Y6" i="49"/>
  <c r="AI5" i="49"/>
  <c r="V2" i="50"/>
  <c r="X6" i="50" s="1"/>
  <c r="W6" i="49"/>
  <c r="Z5" i="49"/>
  <c r="AB5" i="49"/>
  <c r="X5" i="49"/>
  <c r="AE6" i="49"/>
  <c r="AH5" i="49"/>
  <c r="AJ5" i="49"/>
  <c r="AF6" i="49"/>
  <c r="AF5" i="49"/>
  <c r="Z6" i="49"/>
  <c r="AB6" i="49"/>
  <c r="AE5" i="49"/>
  <c r="AG6" i="49"/>
  <c r="AI6" i="49"/>
  <c r="AD5" i="49"/>
  <c r="X6" i="49"/>
  <c r="AH6" i="49"/>
  <c r="AJ6" i="49"/>
  <c r="V5" i="49"/>
  <c r="Y5" i="49"/>
  <c r="AA5" i="49"/>
  <c r="AC5" i="50" l="1"/>
  <c r="W5" i="50"/>
  <c r="AA6" i="50"/>
  <c r="AG5" i="50"/>
  <c r="AJ6" i="50"/>
  <c r="AC6" i="50"/>
  <c r="AE6" i="50"/>
  <c r="AD6" i="50"/>
  <c r="AH6" i="50"/>
  <c r="AB6" i="50"/>
  <c r="AH5" i="50"/>
  <c r="AF5" i="50"/>
  <c r="W6" i="50"/>
  <c r="Y5" i="50"/>
  <c r="AJ5" i="50"/>
  <c r="V6" i="50"/>
  <c r="AI6" i="50"/>
  <c r="AB5" i="50"/>
  <c r="AI5" i="50"/>
  <c r="Z6" i="50"/>
  <c r="AD5" i="50"/>
  <c r="Z5" i="50"/>
  <c r="AE5" i="50"/>
  <c r="X5" i="50"/>
  <c r="AF6" i="50"/>
  <c r="Y6" i="50"/>
  <c r="AG6" i="50"/>
  <c r="V5" i="50"/>
  <c r="AA5" i="50"/>
  <c r="S5" i="49"/>
  <c r="S6" i="49"/>
  <c r="S6" i="50" l="1"/>
  <c r="S5" i="50"/>
  <c r="V4" i="51" s="1"/>
  <c r="V2" i="37"/>
  <c r="S4" i="37"/>
  <c r="V7" i="38" s="1"/>
  <c r="X52" i="51" l="1"/>
  <c r="Y52" i="51"/>
  <c r="AA52" i="51"/>
  <c r="AC52" i="51"/>
  <c r="AE52" i="51"/>
  <c r="AG52" i="51"/>
  <c r="AI52" i="51"/>
  <c r="AK52" i="51"/>
  <c r="Z52" i="51"/>
  <c r="AB52" i="51"/>
  <c r="AD52" i="51"/>
  <c r="AF52" i="51"/>
  <c r="AH52" i="51"/>
  <c r="AJ52" i="51"/>
  <c r="W52" i="51"/>
  <c r="X42" i="51"/>
  <c r="AB42" i="51"/>
  <c r="AC42" i="51"/>
  <c r="AG42" i="51"/>
  <c r="AK42" i="51"/>
  <c r="Z43" i="51"/>
  <c r="AD43" i="51"/>
  <c r="AH43" i="51"/>
  <c r="W44" i="51"/>
  <c r="AA44" i="51"/>
  <c r="AE44" i="51"/>
  <c r="AI44" i="51"/>
  <c r="X45" i="51"/>
  <c r="AB45" i="51"/>
  <c r="AF45" i="51"/>
  <c r="Z42" i="51"/>
  <c r="Y42" i="51"/>
  <c r="AE42" i="51"/>
  <c r="AI42" i="51"/>
  <c r="X43" i="51"/>
  <c r="AB43" i="51"/>
  <c r="AF43" i="51"/>
  <c r="AJ43" i="51"/>
  <c r="Y44" i="51"/>
  <c r="AC44" i="51"/>
  <c r="AG44" i="51"/>
  <c r="AK44" i="51"/>
  <c r="Z45" i="51"/>
  <c r="AD45" i="51"/>
  <c r="AH45" i="51"/>
  <c r="W46" i="51"/>
  <c r="AA46" i="51"/>
  <c r="AE46" i="51"/>
  <c r="AI46" i="51"/>
  <c r="X47" i="51"/>
  <c r="AB47" i="51"/>
  <c r="AF47" i="51"/>
  <c r="AJ47" i="51"/>
  <c r="Y48" i="51"/>
  <c r="AC48" i="51"/>
  <c r="AG48" i="51"/>
  <c r="AJ45" i="51"/>
  <c r="AC46" i="51"/>
  <c r="AK46" i="51"/>
  <c r="AD47" i="51"/>
  <c r="W48" i="51"/>
  <c r="AE48" i="51"/>
  <c r="AK48" i="51"/>
  <c r="Z49" i="51"/>
  <c r="AD49" i="51"/>
  <c r="AH49" i="51"/>
  <c r="W50" i="51"/>
  <c r="AA50" i="51"/>
  <c r="AE50" i="51"/>
  <c r="AI50" i="51"/>
  <c r="X51" i="51"/>
  <c r="AB51" i="51"/>
  <c r="AF51" i="51"/>
  <c r="AJ51" i="51"/>
  <c r="W42" i="51"/>
  <c r="AD42" i="51"/>
  <c r="AH42" i="51"/>
  <c r="W43" i="51"/>
  <c r="AA43" i="51"/>
  <c r="AE43" i="51"/>
  <c r="AI43" i="51"/>
  <c r="X44" i="51"/>
  <c r="AB44" i="51"/>
  <c r="AF44" i="51"/>
  <c r="AJ44" i="51"/>
  <c r="Y45" i="51"/>
  <c r="AC45" i="51"/>
  <c r="AG45" i="51"/>
  <c r="AK45" i="51"/>
  <c r="Z46" i="51"/>
  <c r="AD46" i="51"/>
  <c r="AH46" i="51"/>
  <c r="W47" i="51"/>
  <c r="AA47" i="51"/>
  <c r="AE47" i="51"/>
  <c r="AI47" i="51"/>
  <c r="X48" i="51"/>
  <c r="AB48" i="51"/>
  <c r="AF48" i="51"/>
  <c r="AJ48" i="51"/>
  <c r="Y49" i="51"/>
  <c r="AC49" i="51"/>
  <c r="AG49" i="51"/>
  <c r="AK49" i="51"/>
  <c r="Z50" i="51"/>
  <c r="AD50" i="51"/>
  <c r="AH50" i="51"/>
  <c r="W51" i="51"/>
  <c r="AA51" i="51"/>
  <c r="AE51" i="51"/>
  <c r="AI51" i="51"/>
  <c r="Y46" i="51"/>
  <c r="AG46" i="51"/>
  <c r="Z47" i="51"/>
  <c r="AH47" i="51"/>
  <c r="AA48" i="51"/>
  <c r="AI48" i="51"/>
  <c r="X49" i="51"/>
  <c r="AB49" i="51"/>
  <c r="AF49" i="51"/>
  <c r="AJ49" i="51"/>
  <c r="Y50" i="51"/>
  <c r="AC50" i="51"/>
  <c r="AG50" i="51"/>
  <c r="AK50" i="51"/>
  <c r="Z51" i="51"/>
  <c r="AD51" i="51"/>
  <c r="AH51" i="51"/>
  <c r="AA42" i="51"/>
  <c r="AF42" i="51"/>
  <c r="AJ42" i="51"/>
  <c r="Y43" i="51"/>
  <c r="AC43" i="51"/>
  <c r="AG43" i="51"/>
  <c r="AK43" i="51"/>
  <c r="Z44" i="51"/>
  <c r="AD44" i="51"/>
  <c r="AH44" i="51"/>
  <c r="W45" i="51"/>
  <c r="AA45" i="51"/>
  <c r="AE45" i="51"/>
  <c r="AI45" i="51"/>
  <c r="X46" i="51"/>
  <c r="AB46" i="51"/>
  <c r="AF46" i="51"/>
  <c r="AJ46" i="51"/>
  <c r="Y47" i="51"/>
  <c r="AC47" i="51"/>
  <c r="AG47" i="51"/>
  <c r="AK47" i="51"/>
  <c r="Z48" i="51"/>
  <c r="AD48" i="51"/>
  <c r="AH48" i="51"/>
  <c r="W49" i="51"/>
  <c r="AA49" i="51"/>
  <c r="AE49" i="51"/>
  <c r="AI49" i="51"/>
  <c r="X50" i="51"/>
  <c r="AB50" i="51"/>
  <c r="AF50" i="51"/>
  <c r="AJ50" i="51"/>
  <c r="Y51" i="51"/>
  <c r="AC51" i="51"/>
  <c r="AG51" i="51"/>
  <c r="AK51" i="51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1" i="55" s="1"/>
  <c r="AF41" i="51" l="1"/>
  <c r="AB37" i="51"/>
  <c r="X33" i="51"/>
  <c r="AI28" i="51"/>
  <c r="X25" i="51"/>
  <c r="X23" i="51"/>
  <c r="AB20" i="51"/>
  <c r="Z18" i="51"/>
  <c r="AD16" i="51"/>
  <c r="AI14" i="51"/>
  <c r="AK12" i="51"/>
  <c r="AA11" i="51"/>
  <c r="AE9" i="51"/>
  <c r="W8" i="51"/>
  <c r="X6" i="51"/>
  <c r="AD39" i="51"/>
  <c r="Z35" i="51"/>
  <c r="AG26" i="51"/>
  <c r="AK23" i="51"/>
  <c r="AA19" i="51"/>
  <c r="AE15" i="51"/>
  <c r="Z12" i="51"/>
  <c r="AF10" i="51"/>
  <c r="AA7" i="51"/>
  <c r="AE41" i="51"/>
  <c r="AA37" i="51"/>
  <c r="W33" i="51"/>
  <c r="AH28" i="51"/>
  <c r="W25" i="51"/>
  <c r="AB22" i="51"/>
  <c r="AH19" i="51"/>
  <c r="AF17" i="51"/>
  <c r="AK15" i="51"/>
  <c r="AA14" i="51"/>
  <c r="AC12" i="51"/>
  <c r="AI10" i="51"/>
  <c r="AD9" i="51"/>
  <c r="AD7" i="51"/>
  <c r="W6" i="51"/>
  <c r="W5" i="51" s="1"/>
  <c r="X41" i="51"/>
  <c r="AI36" i="51"/>
  <c r="AE32" i="51"/>
  <c r="AA28" i="51"/>
  <c r="AG24" i="51"/>
  <c r="W22" i="51"/>
  <c r="AG19" i="51"/>
  <c r="AE17" i="51"/>
  <c r="AJ15" i="51"/>
  <c r="W14" i="51"/>
  <c r="AB12" i="51"/>
  <c r="AH10" i="51"/>
  <c r="AC9" i="51"/>
  <c r="AC7" i="51"/>
  <c r="W41" i="51"/>
  <c r="AH36" i="51"/>
  <c r="AD32" i="51"/>
  <c r="Z28" i="51"/>
  <c r="AE24" i="51"/>
  <c r="AJ21" i="51"/>
  <c r="AB19" i="51"/>
  <c r="AD17" i="51"/>
  <c r="AF15" i="51"/>
  <c r="AK13" i="51"/>
  <c r="AA12" i="51"/>
  <c r="AG10" i="51"/>
  <c r="AH8" i="51"/>
  <c r="AB7" i="51"/>
  <c r="AC39" i="51"/>
  <c r="Y35" i="51"/>
  <c r="AJ30" i="51"/>
  <c r="AF26" i="51"/>
  <c r="AF23" i="51"/>
  <c r="AI20" i="51"/>
  <c r="AG18" i="51"/>
  <c r="AG16" i="51"/>
  <c r="W15" i="51"/>
  <c r="AB13" i="51"/>
  <c r="AG11" i="51"/>
  <c r="AE10" i="51"/>
  <c r="AF8" i="51"/>
  <c r="AD6" i="51"/>
  <c r="AK38" i="51"/>
  <c r="AG34" i="51"/>
  <c r="AC30" i="51"/>
  <c r="Y26" i="51"/>
  <c r="AD23" i="51"/>
  <c r="AH20" i="51"/>
  <c r="AF18" i="51"/>
  <c r="AF16" i="51"/>
  <c r="AK14" i="51"/>
  <c r="AA13" i="51"/>
  <c r="AF11" i="51"/>
  <c r="X10" i="51"/>
  <c r="AC6" i="51"/>
  <c r="AJ38" i="51"/>
  <c r="AF34" i="51"/>
  <c r="AB30" i="51"/>
  <c r="X26" i="51"/>
  <c r="AC23" i="51"/>
  <c r="AC20" i="51"/>
  <c r="AA18" i="51"/>
  <c r="AE16" i="51"/>
  <c r="AJ14" i="51"/>
  <c r="Z13" i="51"/>
  <c r="AB11" i="51"/>
  <c r="W10" i="51"/>
  <c r="AA8" i="51"/>
  <c r="AB6" i="51"/>
  <c r="AK30" i="51"/>
  <c r="AI21" i="51"/>
  <c r="Z17" i="51"/>
  <c r="AJ13" i="51"/>
  <c r="AG8" i="51"/>
  <c r="AE8" i="51"/>
  <c r="AK20" i="51"/>
  <c r="AI37" i="51"/>
  <c r="AI11" i="51"/>
  <c r="AI18" i="51"/>
  <c r="AD31" i="51"/>
  <c r="AB41" i="51"/>
  <c r="X37" i="51"/>
  <c r="X15" i="51"/>
  <c r="Y27" i="51"/>
  <c r="Z25" i="51"/>
  <c r="X8" i="51"/>
  <c r="X16" i="51"/>
  <c r="Z27" i="51"/>
  <c r="AJ41" i="51"/>
  <c r="AE36" i="51"/>
  <c r="AA32" i="51"/>
  <c r="W28" i="51"/>
  <c r="AH23" i="51"/>
  <c r="AD19" i="51"/>
  <c r="Z15" i="51"/>
  <c r="AK10" i="51"/>
  <c r="AA34" i="51"/>
  <c r="AI26" i="51"/>
  <c r="Y39" i="51"/>
  <c r="AJ34" i="51"/>
  <c r="AF30" i="51"/>
  <c r="AB26" i="51"/>
  <c r="X22" i="51"/>
  <c r="AI17" i="51"/>
  <c r="AE13" i="51"/>
  <c r="X9" i="51"/>
  <c r="Y40" i="51"/>
  <c r="W30" i="51"/>
  <c r="AF40" i="51"/>
  <c r="AB36" i="51"/>
  <c r="X32" i="51"/>
  <c r="AI27" i="51"/>
  <c r="AE23" i="51"/>
  <c r="AD41" i="51"/>
  <c r="Z37" i="51"/>
  <c r="AK32" i="51"/>
  <c r="AG28" i="51"/>
  <c r="AC24" i="51"/>
  <c r="Y20" i="51"/>
  <c r="AJ40" i="51"/>
  <c r="AF36" i="51"/>
  <c r="AB32" i="51"/>
  <c r="X28" i="51"/>
  <c r="AI23" i="51"/>
  <c r="AE19" i="51"/>
  <c r="AA15" i="51"/>
  <c r="W11" i="51"/>
  <c r="AG12" i="51"/>
  <c r="AA29" i="51"/>
  <c r="W9" i="51"/>
  <c r="W17" i="51"/>
  <c r="AB29" i="51"/>
  <c r="AI40" i="51"/>
  <c r="W36" i="51"/>
  <c r="AH31" i="51"/>
  <c r="AD27" i="51"/>
  <c r="Z23" i="51"/>
  <c r="AK18" i="51"/>
  <c r="AG14" i="51"/>
  <c r="AC10" i="51"/>
  <c r="AG40" i="51"/>
  <c r="Z33" i="51"/>
  <c r="AF38" i="51"/>
  <c r="AB34" i="51"/>
  <c r="X30" i="51"/>
  <c r="AI25" i="51"/>
  <c r="AE21" i="51"/>
  <c r="AA17" i="51"/>
  <c r="W13" i="51"/>
  <c r="AB8" i="51"/>
  <c r="X39" i="51"/>
  <c r="AC28" i="51"/>
  <c r="X40" i="51"/>
  <c r="AI35" i="51"/>
  <c r="AE31" i="51"/>
  <c r="AA27" i="51"/>
  <c r="W23" i="51"/>
  <c r="AK40" i="51"/>
  <c r="AG36" i="51"/>
  <c r="AC32" i="51"/>
  <c r="Y28" i="51"/>
  <c r="AJ23" i="51"/>
  <c r="AF19" i="51"/>
  <c r="AB40" i="51"/>
  <c r="X36" i="51"/>
  <c r="AI31" i="51"/>
  <c r="AE27" i="51"/>
  <c r="AA23" i="51"/>
  <c r="W19" i="51"/>
  <c r="AH14" i="51"/>
  <c r="AD10" i="51"/>
  <c r="Y8" i="51"/>
  <c r="AC15" i="51"/>
  <c r="AB14" i="51"/>
  <c r="AC31" i="51"/>
  <c r="Y10" i="51"/>
  <c r="AH17" i="51"/>
  <c r="AF33" i="51"/>
  <c r="AA40" i="51"/>
  <c r="AD35" i="51"/>
  <c r="Z31" i="51"/>
  <c r="AK26" i="51"/>
  <c r="AG22" i="51"/>
  <c r="AC18" i="51"/>
  <c r="Y14" i="51"/>
  <c r="AG9" i="51"/>
  <c r="AF39" i="51"/>
  <c r="AG32" i="51"/>
  <c r="AK16" i="51"/>
  <c r="AE33" i="51"/>
  <c r="X11" i="51"/>
  <c r="AJ19" i="51"/>
  <c r="AH35" i="51"/>
  <c r="AH39" i="51"/>
  <c r="AK34" i="51"/>
  <c r="AG30" i="51"/>
  <c r="AC26" i="51"/>
  <c r="Y22" i="51"/>
  <c r="AJ17" i="51"/>
  <c r="AF13" i="51"/>
  <c r="Y9" i="51"/>
  <c r="AE38" i="51"/>
  <c r="AF31" i="51"/>
  <c r="AI41" i="51"/>
  <c r="AE37" i="51"/>
  <c r="AA33" i="51"/>
  <c r="W29" i="51"/>
  <c r="AH24" i="51"/>
  <c r="AD20" i="51"/>
  <c r="Z16" i="51"/>
  <c r="AK11" i="51"/>
  <c r="W7" i="51"/>
  <c r="AJ35" i="51"/>
  <c r="AA26" i="51"/>
  <c r="W39" i="51"/>
  <c r="AH34" i="51"/>
  <c r="AD30" i="51"/>
  <c r="Z26" i="51"/>
  <c r="AK39" i="51"/>
  <c r="AE22" i="51"/>
  <c r="AG38" i="51"/>
  <c r="AF29" i="51"/>
  <c r="X21" i="51"/>
  <c r="AE12" i="51"/>
  <c r="AK36" i="51"/>
  <c r="AH40" i="51"/>
  <c r="AI33" i="51"/>
  <c r="AC27" i="51"/>
  <c r="AK19" i="51"/>
  <c r="X14" i="51"/>
  <c r="AB27" i="51"/>
  <c r="AC37" i="51"/>
  <c r="AK29" i="51"/>
  <c r="X24" i="51"/>
  <c r="AJ39" i="51"/>
  <c r="AE34" i="51"/>
  <c r="Z29" i="51"/>
  <c r="AI22" i="51"/>
  <c r="Y37" i="51"/>
  <c r="AH30" i="51"/>
  <c r="AC25" i="51"/>
  <c r="X20" i="51"/>
  <c r="AG13" i="51"/>
  <c r="AG7" i="51"/>
  <c r="AI12" i="51"/>
  <c r="AB21" i="51"/>
  <c r="Z36" i="51"/>
  <c r="Z8" i="51"/>
  <c r="AD15" i="51"/>
  <c r="AD24" i="51"/>
  <c r="AE40" i="51"/>
  <c r="W24" i="51"/>
  <c r="Y38" i="51"/>
  <c r="X29" i="51"/>
  <c r="AE20" i="51"/>
  <c r="W12" i="51"/>
  <c r="AC36" i="51"/>
  <c r="Z40" i="51"/>
  <c r="AH32" i="51"/>
  <c r="AJ26" i="51"/>
  <c r="AC19" i="51"/>
  <c r="AD12" i="51"/>
  <c r="AH41" i="51"/>
  <c r="AJ36" i="51"/>
  <c r="AC29" i="51"/>
  <c r="AD22" i="51"/>
  <c r="AB39" i="51"/>
  <c r="W34" i="51"/>
  <c r="AF27" i="51"/>
  <c r="AA22" i="51"/>
  <c r="AK41" i="51"/>
  <c r="AE35" i="51"/>
  <c r="Z30" i="51"/>
  <c r="AJ24" i="51"/>
  <c r="AD18" i="51"/>
  <c r="Y13" i="51"/>
  <c r="Y7" i="51"/>
  <c r="AH13" i="51"/>
  <c r="AJ22" i="51"/>
  <c r="AB38" i="51"/>
  <c r="AB9" i="51"/>
  <c r="AC16" i="51"/>
  <c r="AH25" i="51"/>
  <c r="AE6" i="51"/>
  <c r="AE25" i="51"/>
  <c r="AF37" i="51"/>
  <c r="AE28" i="51"/>
  <c r="W20" i="51"/>
  <c r="AD11" i="51"/>
  <c r="AB35" i="51"/>
  <c r="AG39" i="51"/>
  <c r="Z32" i="51"/>
  <c r="AA25" i="51"/>
  <c r="AJ18" i="51"/>
  <c r="AC11" i="51"/>
  <c r="Z41" i="51"/>
  <c r="AA35" i="51"/>
  <c r="AJ28" i="51"/>
  <c r="AK21" i="51"/>
  <c r="AI38" i="51"/>
  <c r="AD33" i="51"/>
  <c r="X27" i="51"/>
  <c r="AH21" i="51"/>
  <c r="AC41" i="51"/>
  <c r="W35" i="51"/>
  <c r="AG29" i="51"/>
  <c r="AB24" i="51"/>
  <c r="AK17" i="51"/>
  <c r="AF12" i="51"/>
  <c r="AA6" i="51"/>
  <c r="AD14" i="51"/>
  <c r="Y24" i="51"/>
  <c r="AD40" i="51"/>
  <c r="AA10" i="51"/>
  <c r="Y17" i="51"/>
  <c r="AH27" i="51"/>
  <c r="AG17" i="51"/>
  <c r="AH12" i="51"/>
  <c r="AJ37" i="51"/>
  <c r="AC34" i="51"/>
  <c r="AJ25" i="51"/>
  <c r="AB17" i="51"/>
  <c r="AC8" i="51"/>
  <c r="AE30" i="51"/>
  <c r="X38" i="51"/>
  <c r="AG31" i="51"/>
  <c r="Z24" i="51"/>
  <c r="AB18" i="51"/>
  <c r="AJ10" i="51"/>
  <c r="AD37" i="51"/>
  <c r="AG41" i="51"/>
  <c r="Z34" i="51"/>
  <c r="AB28" i="51"/>
  <c r="AC21" i="51"/>
  <c r="AA38" i="51"/>
  <c r="AJ31" i="51"/>
  <c r="AE26" i="51"/>
  <c r="Z21" i="51"/>
  <c r="AI39" i="51"/>
  <c r="AD34" i="51"/>
  <c r="Y29" i="51"/>
  <c r="AH22" i="51"/>
  <c r="AC17" i="51"/>
  <c r="X12" i="51"/>
  <c r="AF6" i="51"/>
  <c r="Y16" i="51"/>
  <c r="AF25" i="51"/>
  <c r="Z11" i="51"/>
  <c r="Y18" i="51"/>
  <c r="AJ29" i="51"/>
  <c r="AI19" i="51"/>
  <c r="AC14" i="51"/>
  <c r="AB33" i="51"/>
  <c r="AI24" i="51"/>
  <c r="AA16" i="51"/>
  <c r="X7" i="51"/>
  <c r="AK28" i="51"/>
  <c r="AD36" i="51"/>
  <c r="AE29" i="51"/>
  <c r="Y23" i="51"/>
  <c r="AG15" i="51"/>
  <c r="AF9" i="51"/>
  <c r="AH33" i="51"/>
  <c r="AE39" i="51"/>
  <c r="Y33" i="51"/>
  <c r="AG25" i="51"/>
  <c r="Y36" i="51"/>
  <c r="AI30" i="51"/>
  <c r="AD25" i="51"/>
  <c r="X19" i="51"/>
  <c r="AH38" i="51"/>
  <c r="AC33" i="51"/>
  <c r="W27" i="51"/>
  <c r="AG21" i="51"/>
  <c r="AB16" i="51"/>
  <c r="AH9" i="51"/>
  <c r="Z10" i="51"/>
  <c r="X18" i="51"/>
  <c r="AI29" i="51"/>
  <c r="AC13" i="51"/>
  <c r="AJ12" i="51"/>
  <c r="AA20" i="51"/>
  <c r="Y34" i="51"/>
  <c r="AC22" i="51"/>
  <c r="AB15" i="51"/>
  <c r="AI32" i="51"/>
  <c r="AA24" i="51"/>
  <c r="AH15" i="51"/>
  <c r="Z6" i="51"/>
  <c r="AJ27" i="51"/>
  <c r="AK35" i="51"/>
  <c r="AD28" i="51"/>
  <c r="AF22" i="51"/>
  <c r="Y15" i="51"/>
  <c r="AE7" i="51"/>
  <c r="Y32" i="51"/>
  <c r="AG35" i="51"/>
  <c r="AA21" i="51"/>
  <c r="Z39" i="51"/>
  <c r="Y30" i="51"/>
  <c r="AF21" i="51"/>
  <c r="X13" i="51"/>
  <c r="W38" i="51"/>
  <c r="AA41" i="51"/>
  <c r="AC35" i="51"/>
  <c r="AK27" i="51"/>
  <c r="W21" i="51"/>
  <c r="AF14" i="51"/>
  <c r="Y6" i="51"/>
  <c r="X31" i="51"/>
  <c r="AK37" i="51"/>
  <c r="W31" i="51"/>
  <c r="AF24" i="51"/>
  <c r="AC40" i="51"/>
  <c r="X35" i="51"/>
  <c r="AH29" i="51"/>
  <c r="AB23" i="51"/>
  <c r="W18" i="51"/>
  <c r="AG37" i="51"/>
  <c r="AA31" i="51"/>
  <c r="AK25" i="51"/>
  <c r="AF20" i="51"/>
  <c r="Z14" i="51"/>
  <c r="AD8" i="51"/>
  <c r="AJ11" i="51"/>
  <c r="Z20" i="51"/>
  <c r="X34" i="51"/>
  <c r="Z7" i="51"/>
  <c r="AE14" i="51"/>
  <c r="AK22" i="51"/>
  <c r="AC38" i="51"/>
  <c r="AJ33" i="51"/>
  <c r="AH16" i="51"/>
  <c r="Y25" i="51"/>
  <c r="AK24" i="51"/>
  <c r="AD26" i="51"/>
  <c r="Y11" i="51"/>
  <c r="AI13" i="51"/>
  <c r="AB25" i="51"/>
  <c r="AB10" i="51"/>
  <c r="AJ20" i="51"/>
  <c r="AG20" i="51"/>
  <c r="Z22" i="51"/>
  <c r="X17" i="51"/>
  <c r="Z19" i="51"/>
  <c r="AI16" i="51"/>
  <c r="AI34" i="51"/>
  <c r="AE18" i="51"/>
  <c r="Y21" i="51"/>
  <c r="Y19" i="51"/>
  <c r="AD21" i="51"/>
  <c r="AF7" i="51"/>
  <c r="Y41" i="51"/>
  <c r="AH37" i="51"/>
  <c r="AA39" i="51"/>
  <c r="AJ16" i="51"/>
  <c r="AG27" i="51"/>
  <c r="W32" i="51"/>
  <c r="AD29" i="51"/>
  <c r="AD38" i="51"/>
  <c r="AF35" i="51"/>
  <c r="Z38" i="51"/>
  <c r="AI15" i="51"/>
  <c r="AK31" i="51"/>
  <c r="AA36" i="51"/>
  <c r="AH18" i="51"/>
  <c r="W37" i="51"/>
  <c r="AG33" i="51"/>
  <c r="AB31" i="51"/>
  <c r="AK33" i="51"/>
  <c r="AE11" i="51"/>
  <c r="AH11" i="51"/>
  <c r="AD13" i="51"/>
  <c r="Y31" i="51"/>
  <c r="AF32" i="51"/>
  <c r="AA30" i="51"/>
  <c r="AJ32" i="51"/>
  <c r="Z9" i="51"/>
  <c r="W16" i="51"/>
  <c r="W40" i="51"/>
  <c r="AG23" i="51"/>
  <c r="AH26" i="51"/>
  <c r="W26" i="51"/>
  <c r="AF28" i="51"/>
  <c r="AA9" i="51"/>
  <c r="Y12" i="51"/>
  <c r="AH5" i="36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X4" i="51" l="1"/>
  <c r="S5" i="36"/>
  <c r="C10" i="55" s="1"/>
  <c r="C12" i="55" s="1"/>
  <c r="V4" i="38" s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X52" i="38" l="1"/>
  <c r="AD52" i="38"/>
  <c r="AK52" i="38"/>
  <c r="Y52" i="38"/>
  <c r="AA52" i="38"/>
  <c r="AC52" i="38"/>
  <c r="AE52" i="38"/>
  <c r="AG52" i="38"/>
  <c r="AI52" i="38"/>
  <c r="W52" i="38"/>
  <c r="Z52" i="38"/>
  <c r="AB52" i="38"/>
  <c r="AF52" i="38"/>
  <c r="AH52" i="38"/>
  <c r="AJ52" i="38"/>
  <c r="X42" i="38"/>
  <c r="AB42" i="38"/>
  <c r="AF42" i="38"/>
  <c r="AJ42" i="38"/>
  <c r="Y43" i="38"/>
  <c r="AC43" i="38"/>
  <c r="AG43" i="38"/>
  <c r="AK43" i="38"/>
  <c r="Z44" i="38"/>
  <c r="AD44" i="38"/>
  <c r="AH44" i="38"/>
  <c r="W45" i="38"/>
  <c r="AA45" i="38"/>
  <c r="AE45" i="38"/>
  <c r="AI45" i="38"/>
  <c r="X46" i="38"/>
  <c r="AB46" i="38"/>
  <c r="AF46" i="38"/>
  <c r="AJ46" i="38"/>
  <c r="Y47" i="38"/>
  <c r="AC47" i="38"/>
  <c r="AG47" i="38"/>
  <c r="AK47" i="38"/>
  <c r="Z48" i="38"/>
  <c r="AD48" i="38"/>
  <c r="AH48" i="38"/>
  <c r="W49" i="38"/>
  <c r="AA49" i="38"/>
  <c r="AE49" i="38"/>
  <c r="AI49" i="38"/>
  <c r="X50" i="38"/>
  <c r="AB50" i="38"/>
  <c r="AF50" i="38"/>
  <c r="AJ50" i="38"/>
  <c r="W42" i="38"/>
  <c r="AA42" i="38"/>
  <c r="AE42" i="38"/>
  <c r="AI42" i="38"/>
  <c r="X43" i="38"/>
  <c r="AB43" i="38"/>
  <c r="AF43" i="38"/>
  <c r="AJ43" i="38"/>
  <c r="Y44" i="38"/>
  <c r="AC44" i="38"/>
  <c r="AG44" i="38"/>
  <c r="AK44" i="38"/>
  <c r="Z45" i="38"/>
  <c r="AD45" i="38"/>
  <c r="AH45" i="38"/>
  <c r="W46" i="38"/>
  <c r="AA46" i="38"/>
  <c r="AE46" i="38"/>
  <c r="AI46" i="38"/>
  <c r="X47" i="38"/>
  <c r="AB47" i="38"/>
  <c r="AF47" i="38"/>
  <c r="AJ47" i="38"/>
  <c r="Y48" i="38"/>
  <c r="AC48" i="38"/>
  <c r="AG48" i="38"/>
  <c r="AK48" i="38"/>
  <c r="Z49" i="38"/>
  <c r="AD49" i="38"/>
  <c r="AH49" i="38"/>
  <c r="W50" i="38"/>
  <c r="AA50" i="38"/>
  <c r="AE50" i="38"/>
  <c r="AI50" i="38"/>
  <c r="X51" i="38"/>
  <c r="AB51" i="38"/>
  <c r="AF51" i="38"/>
  <c r="AJ51" i="38"/>
  <c r="AC51" i="38"/>
  <c r="AK51" i="38"/>
  <c r="AA51" i="38"/>
  <c r="AI51" i="38"/>
  <c r="Z42" i="38"/>
  <c r="AD42" i="38"/>
  <c r="AH42" i="38"/>
  <c r="W43" i="38"/>
  <c r="AA43" i="38"/>
  <c r="AE43" i="38"/>
  <c r="AI43" i="38"/>
  <c r="X44" i="38"/>
  <c r="AB44" i="38"/>
  <c r="AF44" i="38"/>
  <c r="AJ44" i="38"/>
  <c r="Y45" i="38"/>
  <c r="AC45" i="38"/>
  <c r="AG45" i="38"/>
  <c r="AK45" i="38"/>
  <c r="Z46" i="38"/>
  <c r="AD46" i="38"/>
  <c r="AH46" i="38"/>
  <c r="W47" i="38"/>
  <c r="AA47" i="38"/>
  <c r="AE47" i="38"/>
  <c r="AI47" i="38"/>
  <c r="X48" i="38"/>
  <c r="AB48" i="38"/>
  <c r="AF48" i="38"/>
  <c r="AJ48" i="38"/>
  <c r="Y49" i="38"/>
  <c r="AC49" i="38"/>
  <c r="AG49" i="38"/>
  <c r="AK49" i="38"/>
  <c r="Z50" i="38"/>
  <c r="AD50" i="38"/>
  <c r="AH50" i="38"/>
  <c r="W51" i="38"/>
  <c r="Y42" i="38"/>
  <c r="AC42" i="38"/>
  <c r="AG42" i="38"/>
  <c r="AK42" i="38"/>
  <c r="Z43" i="38"/>
  <c r="AD43" i="38"/>
  <c r="AH43" i="38"/>
  <c r="W44" i="38"/>
  <c r="AA44" i="38"/>
  <c r="AE44" i="38"/>
  <c r="AI44" i="38"/>
  <c r="X45" i="38"/>
  <c r="AB45" i="38"/>
  <c r="AF45" i="38"/>
  <c r="AJ45" i="38"/>
  <c r="Y46" i="38"/>
  <c r="AC46" i="38"/>
  <c r="AG46" i="38"/>
  <c r="AK46" i="38"/>
  <c r="Z47" i="38"/>
  <c r="AD47" i="38"/>
  <c r="AH47" i="38"/>
  <c r="W48" i="38"/>
  <c r="AA48" i="38"/>
  <c r="AE48" i="38"/>
  <c r="AI48" i="38"/>
  <c r="X49" i="38"/>
  <c r="AB49" i="38"/>
  <c r="AF49" i="38"/>
  <c r="AJ49" i="38"/>
  <c r="Y50" i="38"/>
  <c r="AC50" i="38"/>
  <c r="AG50" i="38"/>
  <c r="AK50" i="38"/>
  <c r="Z51" i="38"/>
  <c r="AD51" i="38"/>
  <c r="AH51" i="38"/>
  <c r="Y51" i="38"/>
  <c r="AG51" i="38"/>
  <c r="AE51" i="38"/>
  <c r="S6" i="36"/>
  <c r="AE15" i="38" l="1"/>
  <c r="W6" i="38"/>
  <c r="X8" i="38"/>
  <c r="W33" i="38"/>
  <c r="AG20" i="38"/>
  <c r="AB30" i="38"/>
  <c r="Y41" i="38"/>
  <c r="AF7" i="38"/>
  <c r="Y25" i="38"/>
  <c r="AA28" i="38"/>
  <c r="W14" i="38"/>
  <c r="AC24" i="38"/>
  <c r="AG23" i="38"/>
  <c r="AE20" i="38"/>
  <c r="AD7" i="38"/>
  <c r="AK28" i="38"/>
  <c r="AB20" i="38"/>
  <c r="AC9" i="38"/>
  <c r="AI26" i="38"/>
  <c r="AE25" i="38"/>
  <c r="AE11" i="38"/>
  <c r="AK24" i="38"/>
  <c r="AA10" i="38"/>
  <c r="AE24" i="38"/>
  <c r="AE16" i="38"/>
  <c r="AJ21" i="38"/>
  <c r="AF15" i="38"/>
  <c r="AD24" i="38"/>
  <c r="AH8" i="38"/>
  <c r="Z27" i="38"/>
  <c r="AG41" i="38"/>
  <c r="AJ38" i="38"/>
  <c r="AA15" i="38"/>
  <c r="AF19" i="38"/>
  <c r="X9" i="38"/>
  <c r="Y24" i="38"/>
  <c r="AF25" i="38"/>
  <c r="AK20" i="38"/>
  <c r="AD20" i="38"/>
  <c r="AH28" i="38"/>
  <c r="AI13" i="38"/>
  <c r="AH35" i="38"/>
  <c r="AF28" i="38"/>
  <c r="AI14" i="38"/>
  <c r="AJ13" i="38"/>
  <c r="AE33" i="38"/>
  <c r="AD29" i="38"/>
  <c r="AA38" i="38"/>
  <c r="AE18" i="38"/>
  <c r="AD12" i="38"/>
  <c r="Z12" i="38"/>
  <c r="X14" i="38"/>
  <c r="AE37" i="38"/>
  <c r="Y16" i="38"/>
  <c r="AH23" i="38"/>
  <c r="AG17" i="38"/>
  <c r="AE19" i="38"/>
  <c r="AF8" i="38"/>
  <c r="W13" i="38"/>
  <c r="Z19" i="38"/>
  <c r="AK32" i="38"/>
  <c r="AK27" i="38"/>
  <c r="AK25" i="38"/>
  <c r="Y37" i="38"/>
  <c r="AD33" i="38"/>
  <c r="AH12" i="38"/>
  <c r="Y27" i="38"/>
  <c r="AF13" i="38"/>
  <c r="AB28" i="38"/>
  <c r="X21" i="38"/>
  <c r="AC22" i="38"/>
  <c r="X31" i="38"/>
  <c r="AH17" i="38"/>
  <c r="AC13" i="38"/>
  <c r="AG27" i="38"/>
  <c r="Y11" i="38"/>
  <c r="AC28" i="38"/>
  <c r="AI41" i="38"/>
  <c r="AK31" i="38"/>
  <c r="Y8" i="38"/>
  <c r="W30" i="38"/>
  <c r="AB18" i="38"/>
  <c r="AG11" i="38"/>
  <c r="AG35" i="38"/>
  <c r="W37" i="38"/>
  <c r="AB32" i="38"/>
  <c r="AC35" i="38"/>
  <c r="Y31" i="38"/>
  <c r="AD26" i="38"/>
  <c r="AF27" i="38"/>
  <c r="AJ40" i="38"/>
  <c r="AD30" i="38"/>
  <c r="AF12" i="38"/>
  <c r="W27" i="38"/>
  <c r="AC12" i="38"/>
  <c r="AI37" i="38"/>
  <c r="Y12" i="38"/>
  <c r="W19" i="38"/>
  <c r="AE10" i="38"/>
  <c r="W21" i="38"/>
  <c r="Y26" i="38"/>
  <c r="AB9" i="38"/>
  <c r="AG7" i="38"/>
  <c r="AJ12" i="38"/>
  <c r="X25" i="38"/>
  <c r="AC31" i="38"/>
  <c r="AD10" i="38"/>
  <c r="W36" i="38"/>
  <c r="AK18" i="38"/>
  <c r="AD38" i="38"/>
  <c r="X10" i="38"/>
  <c r="Z35" i="38"/>
  <c r="W10" i="38"/>
  <c r="AK13" i="38"/>
  <c r="AF20" i="38"/>
  <c r="AK22" i="38"/>
  <c r="AJ20" i="38"/>
  <c r="W20" i="38"/>
  <c r="W28" i="38"/>
  <c r="AF32" i="38"/>
  <c r="AH13" i="38"/>
  <c r="AA19" i="38"/>
  <c r="Y29" i="38"/>
  <c r="AK15" i="38"/>
  <c r="Z31" i="38"/>
  <c r="AE13" i="38"/>
  <c r="AH37" i="38"/>
  <c r="AJ15" i="38"/>
  <c r="AJ16" i="38"/>
  <c r="X28" i="38"/>
  <c r="AB26" i="38"/>
  <c r="AJ11" i="38"/>
  <c r="AA9" i="38"/>
  <c r="X20" i="38"/>
  <c r="AD40" i="38"/>
  <c r="AG15" i="38"/>
  <c r="AC21" i="38"/>
  <c r="AJ14" i="38"/>
  <c r="AD37" i="38"/>
  <c r="W31" i="38"/>
  <c r="Z41" i="38"/>
  <c r="Y6" i="38"/>
  <c r="AA35" i="38"/>
  <c r="AI30" i="38"/>
  <c r="W16" i="38"/>
  <c r="AI34" i="38"/>
  <c r="AJ27" i="38"/>
  <c r="AA41" i="38"/>
  <c r="AF21" i="38"/>
  <c r="AK41" i="38"/>
  <c r="W39" i="38"/>
  <c r="Z32" i="38"/>
  <c r="X32" i="38"/>
  <c r="Z24" i="38"/>
  <c r="AG9" i="38"/>
  <c r="AD13" i="38"/>
  <c r="AC36" i="38"/>
  <c r="AK40" i="38"/>
  <c r="Z26" i="38"/>
  <c r="AH16" i="38"/>
  <c r="AF18" i="38"/>
  <c r="X6" i="38"/>
  <c r="AD15" i="38"/>
  <c r="Z23" i="38"/>
  <c r="X18" i="38"/>
  <c r="AD34" i="38"/>
  <c r="AA36" i="38"/>
  <c r="AH11" i="38"/>
  <c r="X27" i="38"/>
  <c r="AD21" i="38"/>
  <c r="AE22" i="38"/>
  <c r="AD36" i="38"/>
  <c r="AH18" i="38"/>
  <c r="AC14" i="38"/>
  <c r="AH9" i="38"/>
  <c r="Y28" i="38"/>
  <c r="AB23" i="38"/>
  <c r="AA24" i="38"/>
  <c r="Z17" i="38"/>
  <c r="X15" i="38"/>
  <c r="X7" i="38"/>
  <c r="AK23" i="38"/>
  <c r="Z39" i="38"/>
  <c r="AA29" i="38"/>
  <c r="W12" i="38"/>
  <c r="AC27" i="38"/>
  <c r="AA37" i="38"/>
  <c r="AE41" i="38"/>
  <c r="AC7" i="38"/>
  <c r="AC23" i="38"/>
  <c r="X13" i="38"/>
  <c r="AI16" i="38"/>
  <c r="AC37" i="38"/>
  <c r="AC38" i="38"/>
  <c r="AE7" i="38"/>
  <c r="Y33" i="38"/>
  <c r="AI27" i="38"/>
  <c r="AE35" i="38"/>
  <c r="AG24" i="38"/>
  <c r="AK21" i="38"/>
  <c r="AH15" i="38"/>
  <c r="AD11" i="38"/>
  <c r="Z37" i="38"/>
  <c r="AH20" i="38"/>
  <c r="AE38" i="38"/>
  <c r="Y23" i="38"/>
  <c r="AJ35" i="38"/>
  <c r="Z13" i="38"/>
  <c r="AH39" i="38"/>
  <c r="AD28" i="38"/>
  <c r="AC18" i="38"/>
  <c r="AA21" i="38"/>
  <c r="AF35" i="38"/>
  <c r="X37" i="38"/>
  <c r="W40" i="38"/>
  <c r="AF22" i="38"/>
  <c r="W34" i="38"/>
  <c r="Z34" i="38"/>
  <c r="X33" i="38"/>
  <c r="Z38" i="38"/>
  <c r="AK12" i="38"/>
  <c r="AK19" i="38"/>
  <c r="AF16" i="38"/>
  <c r="AB15" i="38"/>
  <c r="AJ23" i="38"/>
  <c r="AI39" i="38"/>
  <c r="X22" i="38"/>
  <c r="AD23" i="38"/>
  <c r="AA20" i="38"/>
  <c r="AB10" i="38"/>
  <c r="X34" i="38"/>
  <c r="W11" i="38"/>
  <c r="AK11" i="38"/>
  <c r="AC26" i="38"/>
  <c r="Z14" i="38"/>
  <c r="AF6" i="38"/>
  <c r="AI35" i="38"/>
  <c r="AB37" i="38"/>
  <c r="AD41" i="38"/>
  <c r="AA30" i="38"/>
  <c r="AG36" i="38"/>
  <c r="AA34" i="38"/>
  <c r="AD25" i="38"/>
  <c r="AH30" i="38"/>
  <c r="AB31" i="38"/>
  <c r="AF14" i="38"/>
  <c r="AJ36" i="38"/>
  <c r="AI32" i="38"/>
  <c r="AG16" i="38"/>
  <c r="AF9" i="38"/>
  <c r="Z9" i="38"/>
  <c r="AF24" i="38"/>
  <c r="AH10" i="38"/>
  <c r="AJ25" i="38"/>
  <c r="AG31" i="38"/>
  <c r="AE6" i="38"/>
  <c r="AJ34" i="38"/>
  <c r="AH34" i="38"/>
  <c r="AH21" i="38"/>
  <c r="AI36" i="38"/>
  <c r="AH32" i="38"/>
  <c r="Z22" i="38"/>
  <c r="AJ17" i="38"/>
  <c r="AB33" i="38"/>
  <c r="AH26" i="38"/>
  <c r="AF10" i="38"/>
  <c r="AB13" i="38"/>
  <c r="AI38" i="38"/>
  <c r="AG33" i="38"/>
  <c r="AB11" i="38"/>
  <c r="AC41" i="38"/>
  <c r="AE34" i="38"/>
  <c r="AI25" i="38"/>
  <c r="AF29" i="38"/>
  <c r="AE31" i="38"/>
  <c r="AA25" i="38"/>
  <c r="X16" i="38"/>
  <c r="Z10" i="38"/>
  <c r="AI31" i="38"/>
  <c r="AI20" i="38"/>
  <c r="Z28" i="38"/>
  <c r="AJ32" i="38"/>
  <c r="AE23" i="38"/>
  <c r="AD19" i="38"/>
  <c r="AJ39" i="38"/>
  <c r="AG39" i="38"/>
  <c r="AH19" i="38"/>
  <c r="AB19" i="38"/>
  <c r="AA33" i="38"/>
  <c r="Z8" i="38"/>
  <c r="AJ31" i="38"/>
  <c r="AB25" i="38"/>
  <c r="AA31" i="38"/>
  <c r="W7" i="38"/>
  <c r="AE40" i="38"/>
  <c r="AI33" i="38"/>
  <c r="AG40" i="38"/>
  <c r="AD6" i="38"/>
  <c r="AC33" i="38"/>
  <c r="AI17" i="38"/>
  <c r="AB7" i="38"/>
  <c r="AA39" i="38"/>
  <c r="AD35" i="38"/>
  <c r="AE9" i="38"/>
  <c r="AF41" i="38"/>
  <c r="AJ22" i="38"/>
  <c r="AG30" i="38"/>
  <c r="AA13" i="38"/>
  <c r="AA23" i="38"/>
  <c r="Y21" i="38"/>
  <c r="AA26" i="38"/>
  <c r="AE39" i="38"/>
  <c r="AH31" i="38"/>
  <c r="AI11" i="38"/>
  <c r="AF11" i="38"/>
  <c r="Z30" i="38"/>
  <c r="AJ41" i="38"/>
  <c r="AE28" i="38"/>
  <c r="AB6" i="38"/>
  <c r="AC34" i="38"/>
  <c r="AB12" i="38"/>
  <c r="AI40" i="38"/>
  <c r="AH14" i="38"/>
  <c r="AA40" i="38"/>
  <c r="X26" i="38"/>
  <c r="W32" i="38"/>
  <c r="AJ26" i="38"/>
  <c r="AG10" i="38"/>
  <c r="AC40" i="38"/>
  <c r="AK33" i="38"/>
  <c r="W17" i="38"/>
  <c r="AJ30" i="38"/>
  <c r="Y18" i="38"/>
  <c r="AA12" i="38"/>
  <c r="AG28" i="38"/>
  <c r="AF39" i="38"/>
  <c r="AF26" i="38"/>
  <c r="W15" i="38"/>
  <c r="AK39" i="38"/>
  <c r="Z6" i="38"/>
  <c r="AE32" i="38"/>
  <c r="AD17" i="38"/>
  <c r="X29" i="38"/>
  <c r="AC10" i="38"/>
  <c r="W22" i="38"/>
  <c r="Z18" i="38"/>
  <c r="AB35" i="38"/>
  <c r="AA27" i="38"/>
  <c r="Y20" i="38"/>
  <c r="AJ37" i="38"/>
  <c r="AG19" i="38"/>
  <c r="Y17" i="38"/>
  <c r="Y32" i="38"/>
  <c r="AF40" i="38"/>
  <c r="Y13" i="38"/>
  <c r="AI23" i="38"/>
  <c r="AC19" i="38"/>
  <c r="AA16" i="38"/>
  <c r="Z15" i="38"/>
  <c r="AB16" i="38"/>
  <c r="W35" i="38"/>
  <c r="Y38" i="38"/>
  <c r="AB34" i="38"/>
  <c r="AJ10" i="38"/>
  <c r="Y35" i="38"/>
  <c r="X24" i="38"/>
  <c r="AF37" i="38"/>
  <c r="AJ24" i="38"/>
  <c r="AE27" i="38"/>
  <c r="AC20" i="38"/>
  <c r="W25" i="38"/>
  <c r="AB24" i="38"/>
  <c r="AG34" i="38"/>
  <c r="AC11" i="38"/>
  <c r="AF31" i="38"/>
  <c r="AF33" i="38"/>
  <c r="X19" i="38"/>
  <c r="AJ28" i="38"/>
  <c r="Y30" i="38"/>
  <c r="W38" i="38"/>
  <c r="AG14" i="38"/>
  <c r="AK16" i="38"/>
  <c r="AH22" i="38"/>
  <c r="AG13" i="38"/>
  <c r="AF34" i="38"/>
  <c r="AI12" i="38"/>
  <c r="AC15" i="38"/>
  <c r="W26" i="38"/>
  <c r="AH33" i="38"/>
  <c r="AF17" i="38"/>
  <c r="AA18" i="38"/>
  <c r="W9" i="38"/>
  <c r="AI19" i="38"/>
  <c r="AF30" i="38"/>
  <c r="AK17" i="38"/>
  <c r="AI21" i="38"/>
  <c r="AE8" i="38"/>
  <c r="AC32" i="38"/>
  <c r="AD16" i="38"/>
  <c r="Z21" i="38"/>
  <c r="W18" i="38"/>
  <c r="Y36" i="38"/>
  <c r="AA14" i="38"/>
  <c r="AE26" i="38"/>
  <c r="AJ19" i="38"/>
  <c r="AD18" i="38"/>
  <c r="AG38" i="38"/>
  <c r="AG32" i="38"/>
  <c r="AB29" i="38"/>
  <c r="AK38" i="38"/>
  <c r="Z36" i="38"/>
  <c r="X38" i="38"/>
  <c r="AE36" i="38"/>
  <c r="AB38" i="38"/>
  <c r="AK36" i="38"/>
  <c r="AG25" i="38"/>
  <c r="AC16" i="38"/>
  <c r="AC29" i="38"/>
  <c r="AA22" i="38"/>
  <c r="AJ29" i="38"/>
  <c r="AC17" i="38"/>
  <c r="AD8" i="38"/>
  <c r="AD14" i="38"/>
  <c r="AB39" i="38"/>
  <c r="W23" i="38"/>
  <c r="AB17" i="38"/>
  <c r="AB27" i="38"/>
  <c r="AK14" i="38"/>
  <c r="AK29" i="38"/>
  <c r="Z29" i="38"/>
  <c r="X36" i="38"/>
  <c r="Y40" i="38"/>
  <c r="AB36" i="38"/>
  <c r="AK34" i="38"/>
  <c r="AH41" i="38"/>
  <c r="AC25" i="38"/>
  <c r="AI28" i="38"/>
  <c r="AB40" i="38"/>
  <c r="AJ33" i="38"/>
  <c r="W24" i="38"/>
  <c r="AB22" i="38"/>
  <c r="AB14" i="38"/>
  <c r="X35" i="38"/>
  <c r="Z20" i="38"/>
  <c r="AD27" i="38"/>
  <c r="Y9" i="38"/>
  <c r="AI24" i="38"/>
  <c r="Y34" i="38"/>
  <c r="AD9" i="38"/>
  <c r="AF38" i="38"/>
  <c r="AH24" i="38"/>
  <c r="AF23" i="38"/>
  <c r="AH36" i="38"/>
  <c r="AG29" i="38"/>
  <c r="AC6" i="38"/>
  <c r="AE17" i="38"/>
  <c r="AE30" i="38"/>
  <c r="X41" i="38"/>
  <c r="AE21" i="38"/>
  <c r="X30" i="38"/>
  <c r="AI18" i="38"/>
  <c r="AK10" i="38"/>
  <c r="AG37" i="38"/>
  <c r="AJ18" i="38"/>
  <c r="AG12" i="38"/>
  <c r="AG22" i="38"/>
  <c r="AH40" i="38"/>
  <c r="AK30" i="38"/>
  <c r="AC8" i="38"/>
  <c r="AA8" i="38"/>
  <c r="AA11" i="38"/>
  <c r="Z25" i="38"/>
  <c r="AI10" i="38"/>
  <c r="AH27" i="38"/>
  <c r="AD39" i="38"/>
  <c r="AI29" i="38"/>
  <c r="AA17" i="38"/>
  <c r="AH25" i="38"/>
  <c r="AG21" i="38"/>
  <c r="W41" i="38"/>
  <c r="AG18" i="38"/>
  <c r="AC30" i="38"/>
  <c r="AG26" i="38"/>
  <c r="W8" i="38"/>
  <c r="Y10" i="38"/>
  <c r="W29" i="38"/>
  <c r="AA32" i="38"/>
  <c r="AA6" i="38"/>
  <c r="Y15" i="38"/>
  <c r="X39" i="38"/>
  <c r="Z11" i="38"/>
  <c r="AH29" i="38"/>
  <c r="AB41" i="38"/>
  <c r="AE14" i="38"/>
  <c r="Z7" i="38"/>
  <c r="Y39" i="38"/>
  <c r="AB8" i="38"/>
  <c r="AF36" i="38"/>
  <c r="X40" i="38"/>
  <c r="AE29" i="38"/>
  <c r="Z33" i="38"/>
  <c r="X11" i="38"/>
  <c r="AK37" i="38"/>
  <c r="AB21" i="38"/>
  <c r="X23" i="38"/>
  <c r="AH38" i="38"/>
  <c r="AI22" i="38"/>
  <c r="AI15" i="38"/>
  <c r="AD22" i="38"/>
  <c r="Y14" i="38"/>
  <c r="AC39" i="38"/>
  <c r="X17" i="38"/>
  <c r="Z40" i="38"/>
  <c r="AD32" i="38"/>
  <c r="Y19" i="38"/>
  <c r="AK26" i="38"/>
  <c r="AG8" i="38"/>
  <c r="AK35" i="38"/>
  <c r="AA7" i="38"/>
  <c r="AD31" i="38"/>
  <c r="AE12" i="38"/>
  <c r="Z16" i="38"/>
  <c r="X12" i="38"/>
  <c r="Y22" i="38"/>
  <c r="Y7" i="38"/>
  <c r="W5" i="38" l="1"/>
  <c r="X4" i="38"/>
  <c r="C14" i="55" l="1"/>
  <c r="H10" i="56" s="1"/>
  <c r="I10" i="56" s="1"/>
  <c r="I13" i="56" s="1"/>
</calcChain>
</file>

<file path=xl/sharedStrings.xml><?xml version="1.0" encoding="utf-8"?>
<sst xmlns="http://schemas.openxmlformats.org/spreadsheetml/2006/main" count="543" uniqueCount="130">
  <si>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</si>
  <si>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</si>
  <si>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</si>
  <si>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</si>
  <si>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</si>
  <si>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</si>
  <si>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</si>
  <si>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</si>
  <si>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</si>
  <si>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</si>
  <si>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</si>
  <si>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</si>
  <si>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</si>
  <si>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</si>
  <si>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</si>
  <si>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</si>
  <si>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</si>
  <si>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</si>
  <si>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</si>
  <si>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</si>
  <si>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</si>
  <si>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</si>
  <si>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</si>
  <si>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</si>
  <si>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</si>
  <si>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</si>
  <si>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</si>
  <si>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</si>
  <si>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</si>
  <si>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</si>
  <si>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</si>
  <si>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</si>
  <si>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</si>
  <si>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</si>
  <si>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</si>
  <si>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</si>
  <si>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</si>
  <si>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</si>
  <si>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</si>
  <si>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</si>
  <si>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</si>
  <si>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</si>
  <si>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</si>
  <si>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</si>
  <si>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</si>
  <si>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</si>
  <si>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</si>
  <si>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</si>
  <si>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</si>
  <si>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</si>
  <si>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</si>
  <si>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</si>
  <si>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</si>
  <si>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</si>
  <si>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</si>
  <si>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</si>
  <si>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</si>
  <si>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</si>
  <si>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</si>
  <si>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</si>
  <si>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</si>
  <si>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</si>
  <si>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</si>
  <si>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</si>
  <si>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ضخامت لایه‌ها</t>
  </si>
  <si>
    <t>نتيجه آزمايش</t>
  </si>
  <si>
    <t>مقدار مجاز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</si>
  <si>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</si>
  <si>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(I رده)PF</t>
  </si>
  <si>
    <t>پروژه مشمول بند 1-2-2</t>
  </si>
  <si>
    <t>می باشد</t>
  </si>
  <si>
    <t>نمی باشد</t>
  </si>
  <si>
    <t>مقاومت فشاری نمونه</t>
  </si>
  <si>
    <t>بتن غلتکی</t>
  </si>
  <si>
    <t>ضريب پرداخت بتن غلتکی</t>
  </si>
  <si>
    <t>کیلومتر بازه RCC</t>
  </si>
  <si>
    <r>
      <t xml:space="preserve">کیلومتر بازه </t>
    </r>
    <r>
      <rPr>
        <sz val="10"/>
        <color rgb="FF000000"/>
        <rFont val="B Nazanin"/>
        <charset val="178"/>
      </rPr>
      <t>RCC</t>
    </r>
  </si>
  <si>
    <t>مقاومت نمونه ها</t>
  </si>
  <si>
    <t>ضریب پرداخت مشخصه مقاومت فشاری نمونه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</si>
  <si>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</si>
  <si>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</si>
  <si>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</si>
  <si>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</si>
  <si>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</si>
  <si>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</si>
  <si>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 xml:space="preserve">تعداد ق ق 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</si>
  <si>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</si>
  <si>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</si>
  <si>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</si>
  <si>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</si>
  <si>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</si>
  <si>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</si>
  <si>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</si>
  <si>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</si>
  <si>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حجم بتن غلتکی در صورت وضعیت (غیر تجمعی)-متر مکعب</t>
  </si>
  <si>
    <t>حجم زیرقطعه (بتن غلتکی) در صورت وضعیت (غیر تجمعی)-مترمکعب</t>
  </si>
  <si>
    <t>حجم بتن غلتکی در صورت وضعیت (غیر تجمعی)- مترمکعب</t>
  </si>
  <si>
    <t>شیب</t>
  </si>
  <si>
    <t>وضعیت پذیرش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</si>
  <si>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</si>
  <si>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</si>
  <si>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±8</t>
  </si>
  <si>
    <t>حجم اساس در صورت وضعیت (غیر تجمعی)- مترمکعب</t>
  </si>
  <si>
    <t>ناهمواری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</si>
  <si>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</si>
  <si>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</si>
  <si>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</si>
  <si>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</si>
  <si>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</si>
  <si>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</si>
  <si>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</si>
  <si>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</si>
  <si>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</si>
  <si>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</si>
  <si>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</si>
  <si>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</si>
  <si>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تعداد ق ق</t>
  </si>
  <si>
    <t>PF</t>
  </si>
  <si>
    <t xml:space="preserve">ضریب پرداخت مشخصه </t>
  </si>
  <si>
    <t xml:space="preserve">ناهمواری </t>
  </si>
  <si>
    <t xml:space="preserve"> مقدار مشخصه ناهمواری (میلی‌متر)</t>
  </si>
  <si>
    <r>
      <rPr>
        <sz val="10"/>
        <color rgb="FF000000"/>
        <rFont val="Times New Roman"/>
        <family val="1"/>
      </rPr>
      <t>(N</t>
    </r>
    <r>
      <rPr>
        <vertAlign val="subscript"/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B Nazanin"/>
        <charset val="178"/>
      </rPr>
      <t>تعداد آزمایش‌های انجام شده</t>
    </r>
  </si>
  <si>
    <r>
      <rPr>
        <sz val="10"/>
        <color rgb="FF000000"/>
        <rFont val="Times New Roman"/>
        <family val="1"/>
      </rPr>
      <t>(N</t>
    </r>
    <r>
      <rPr>
        <vertAlign val="subscript"/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B Nazanin"/>
        <charset val="178"/>
      </rPr>
      <t xml:space="preserve">تعداد آزمایش‌ها طبق مشخصات فنی </t>
    </r>
  </si>
  <si>
    <t>مقدار مشخصه شیب (درصد)</t>
  </si>
  <si>
    <t>رقوم لایه</t>
  </si>
  <si>
    <t>رقوم برداشت</t>
  </si>
  <si>
    <t>شماره سریال برگه آزمایش</t>
  </si>
  <si>
    <t>تاریخ برگه آزمایش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</si>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</sst>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vertAlign val="subscript"/>
      <sz val="10"/>
      <color rgb="FF000000"/>
      <name val="B Nazanin"/>
      <charset val="178"/>
    </font>
    <font>
      <sz val="11"/>
      <name val="B Nazanin"/>
      <charset val="178"/>
    </font>
    <font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z val="10"/>
      <color rgb="FF000000"/>
      <name val="Calibri"/>
      <family val="1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4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2" fillId="42" borderId="1" xfId="0" applyFont="1" applyFill="1" applyBorder="1" applyAlignment="1">
      <alignment horizontal="right" vertical="center" wrapText="1" readingOrder="2"/>
    </xf>
    <xf numFmtId="0" fontId="33" fillId="0" borderId="1" xfId="0" applyFont="1" applyBorder="1" applyAlignment="1">
      <alignment vertical="center"/>
    </xf>
    <xf numFmtId="0" fontId="30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9" fillId="42" borderId="1" xfId="0" applyFont="1" applyFill="1" applyBorder="1" applyAlignment="1">
      <alignment vertical="center" wrapText="1"/>
    </xf>
    <xf numFmtId="0" fontId="32" fillId="36" borderId="1" xfId="0" applyFont="1" applyFill="1" applyBorder="1" applyAlignment="1">
      <alignment horizontal="right" vertical="center" wrapText="1" readingOrder="2"/>
    </xf>
    <xf numFmtId="0" fontId="30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vertical="center" wrapText="1"/>
    </xf>
    <xf numFmtId="0" fontId="29" fillId="36" borderId="1" xfId="0" applyFont="1" applyFill="1" applyBorder="1" applyAlignment="1">
      <alignment vertical="center" wrapText="1" readingOrder="2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39" borderId="13" xfId="0" applyFont="1" applyFill="1" applyBorder="1" applyAlignment="1">
      <alignment horizontal="center" vertical="center"/>
    </xf>
    <xf numFmtId="0" fontId="33" fillId="39" borderId="1" xfId="0" applyFont="1" applyFill="1" applyBorder="1" applyAlignment="1">
      <alignment vertical="center"/>
    </xf>
    <xf numFmtId="0" fontId="0" fillId="39" borderId="1" xfId="0" applyFill="1" applyBorder="1" applyAlignment="1">
      <alignment horizontal="center" vertical="center"/>
    </xf>
    <xf numFmtId="0" fontId="29" fillId="39" borderId="1" xfId="0" applyFont="1" applyFill="1" applyBorder="1" applyAlignment="1">
      <alignment vertical="center" wrapText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 vertical="center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38" fillId="33" borderId="1" xfId="0" applyFont="1" applyFill="1" applyBorder="1" applyAlignment="1" applyProtection="1">
      <alignment horizontal="center" vertical="center"/>
      <protection hidden="1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0" fillId="41" borderId="18" xfId="0" applyFont="1" applyFill="1" applyBorder="1" applyAlignment="1" applyProtection="1">
      <alignment horizontal="center" wrapText="1"/>
      <protection hidden="1"/>
    </xf>
    <xf numFmtId="164" fontId="20" fillId="40" borderId="24" xfId="0" applyNumberFormat="1" applyFont="1" applyFill="1" applyBorder="1" applyAlignment="1" applyProtection="1">
      <alignment horizontal="center" vertical="center" wrapText="1" readingOrder="2"/>
      <protection hidden="1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5" fillId="36" borderId="0" xfId="45" applyFont="1" applyFill="1" applyAlignment="1" applyProtection="1">
      <alignment horizontal="center" vertical="center"/>
      <protection hidden="1"/>
    </xf>
    <xf numFmtId="0" fontId="36" fillId="36" borderId="0" xfId="16" applyFont="1" applyFill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9" fillId="36" borderId="1" xfId="0" applyFont="1" applyFill="1" applyBorder="1" applyAlignment="1">
      <alignment horizontal="center" vertical="center" textRotation="90"/>
    </xf>
    <xf numFmtId="0" fontId="30" fillId="36" borderId="1" xfId="0" applyFont="1" applyFill="1" applyBorder="1" applyAlignment="1">
      <alignment horizontal="center" vertical="center" wrapText="1"/>
    </xf>
    <xf numFmtId="0" fontId="30" fillId="36" borderId="18" xfId="0" applyFont="1" applyFill="1" applyBorder="1" applyAlignment="1">
      <alignment horizontal="center" vertical="center" wrapText="1"/>
    </xf>
    <xf numFmtId="0" fontId="30" fillId="36" borderId="19" xfId="0" applyFont="1" applyFill="1" applyBorder="1" applyAlignment="1">
      <alignment horizontal="center" vertical="center" wrapText="1"/>
    </xf>
    <xf numFmtId="0" fontId="30" fillId="36" borderId="20" xfId="0" applyFont="1" applyFill="1" applyBorder="1" applyAlignment="1">
      <alignment horizontal="center" vertical="center" wrapText="1"/>
    </xf>
    <xf numFmtId="0" fontId="41" fillId="36" borderId="1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31" fillId="34" borderId="15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wrapText="1" readingOrder="2"/>
    </xf>
    <xf numFmtId="0" fontId="18" fillId="33" borderId="1" xfId="0" applyFont="1" applyFill="1" applyBorder="1" applyAlignment="1">
      <alignment horizontal="center" vertical="center"/>
    </xf>
    <xf numFmtId="0" fontId="31" fillId="34" borderId="0" xfId="0" applyFont="1" applyFill="1" applyAlignment="1">
      <alignment horizontal="center" vertical="center"/>
    </xf>
    <xf numFmtId="0" fontId="30" fillId="36" borderId="1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textRotation="90" readingOrder="2"/>
    </xf>
    <xf numFmtId="0" fontId="18" fillId="33" borderId="20" xfId="0" applyFont="1" applyFill="1" applyBorder="1" applyAlignment="1">
      <alignment horizontal="center" vertical="center"/>
    </xf>
    <xf numFmtId="0" fontId="31" fillId="34" borderId="19" xfId="0" applyFont="1" applyFill="1" applyBorder="1" applyAlignment="1" applyProtection="1">
      <alignment horizontal="center" vertical="center"/>
      <protection hidden="1"/>
    </xf>
    <xf numFmtId="0" fontId="29" fillId="36" borderId="18" xfId="0" applyFont="1" applyFill="1" applyBorder="1" applyAlignment="1" applyProtection="1">
      <alignment horizontal="center" vertical="center" wrapText="1"/>
      <protection locked="0"/>
    </xf>
    <xf numFmtId="0" fontId="29" fillId="36" borderId="19" xfId="0" applyFont="1" applyFill="1" applyBorder="1" applyAlignment="1" applyProtection="1">
      <alignment horizontal="center" vertical="center" wrapText="1"/>
      <protection locked="0"/>
    </xf>
    <xf numFmtId="0" fontId="29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1" fillId="34" borderId="0" xfId="0" applyFont="1" applyFill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9" fillId="36" borderId="14" xfId="0" applyFont="1" applyFill="1" applyBorder="1" applyAlignment="1" applyProtection="1">
      <alignment horizontal="center" vertical="center" wrapText="1"/>
      <protection locked="0"/>
    </xf>
    <xf numFmtId="0" fontId="29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9" fillId="36" borderId="1" xfId="0" applyFont="1" applyFill="1" applyBorder="1" applyAlignment="1" applyProtection="1">
      <alignment horizontal="center" vertical="center" textRotation="90"/>
      <protection locked="0"/>
    </xf>
    <xf numFmtId="0" fontId="30" fillId="36" borderId="1" xfId="0" applyFont="1" applyFill="1" applyBorder="1" applyAlignment="1" applyProtection="1">
      <alignment horizontal="center" vertical="center" wrapText="1"/>
      <protection locked="0"/>
    </xf>
    <xf numFmtId="0" fontId="30" fillId="36" borderId="19" xfId="0" applyFont="1" applyFill="1" applyBorder="1" applyAlignment="1" applyProtection="1">
      <alignment horizontal="center" vertical="center" wrapText="1"/>
      <protection locked="0"/>
    </xf>
    <xf numFmtId="0" fontId="30" fillId="36" borderId="20" xfId="0" applyFont="1" applyFill="1" applyBorder="1" applyAlignment="1" applyProtection="1">
      <alignment horizontal="center" vertical="center" wrapText="1"/>
      <protection locked="0"/>
    </xf>
    <xf numFmtId="0" fontId="29" fillId="36" borderId="1" xfId="0" applyFont="1" applyFill="1" applyBorder="1" applyAlignment="1" applyProtection="1">
      <alignment horizontal="center" vertical="center" wrapText="1"/>
      <protection locked="0"/>
    </xf>
    <xf numFmtId="0" fontId="29" fillId="36" borderId="11" xfId="0" applyFont="1" applyFill="1" applyBorder="1" applyAlignment="1" applyProtection="1">
      <alignment horizontal="center" vertical="center" wrapText="1"/>
      <protection locked="0"/>
    </xf>
    <xf numFmtId="0" fontId="29" fillId="36" borderId="13" xfId="0" applyFont="1" applyFill="1" applyBorder="1" applyAlignment="1" applyProtection="1">
      <alignment horizontal="center" vertical="center" wrapText="1"/>
      <protection locked="0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8E3D2-77AE-4DDC-B52A-CEEC5FCA0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F1C8DED-B8B7-48DF-865B-AF7B438C7CB0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561</xdr:colOff>
      <xdr:row>1</xdr:row>
      <xdr:rowOff>11206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717FE6-F494-4A86-8A98-879B0F4C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15412" y="0"/>
          <a:ext cx="9356911" cy="582706"/>
        </a:xfrm>
        <a:prstGeom prst="rect">
          <a:avLst/>
        </a:prstGeom>
      </xdr:spPr>
    </xdr:pic>
    <xdr:clientData/>
  </xdr:twoCellAnchor>
  <xdr:twoCellAnchor>
    <xdr:from>
      <xdr:col>2</xdr:col>
      <xdr:colOff>16650</xdr:colOff>
      <xdr:row>0</xdr:row>
      <xdr:rowOff>0</xdr:rowOff>
    </xdr:from>
    <xdr:to>
      <xdr:col>10</xdr:col>
      <xdr:colOff>582706</xdr:colOff>
      <xdr:row>1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34875A7-D9B3-4779-86D8-28B51867B0DC}"/>
            </a:ext>
          </a:extLst>
        </xdr:cNvPr>
        <xdr:cNvSpPr txBox="1"/>
      </xdr:nvSpPr>
      <xdr:spPr>
        <a:xfrm>
          <a:off x="9907613647" y="0"/>
          <a:ext cx="5709556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12</xdr:col>
      <xdr:colOff>5042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FF9BD7-32B1-4DFB-B4A9-D93EA54C0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743794" y="0"/>
          <a:ext cx="8169087" cy="582706"/>
        </a:xfrm>
        <a:prstGeom prst="rect">
          <a:avLst/>
        </a:prstGeom>
      </xdr:spPr>
    </xdr:pic>
    <xdr:clientData/>
  </xdr:twoCellAnchor>
  <xdr:twoCellAnchor>
    <xdr:from>
      <xdr:col>2</xdr:col>
      <xdr:colOff>67234</xdr:colOff>
      <xdr:row>0</xdr:row>
      <xdr:rowOff>11206</xdr:rowOff>
    </xdr:from>
    <xdr:to>
      <xdr:col>10</xdr:col>
      <xdr:colOff>123265</xdr:colOff>
      <xdr:row>0</xdr:row>
      <xdr:rowOff>560294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AAB207E-0A3B-4D6F-811F-94C1A5DE3ED2}"/>
            </a:ext>
          </a:extLst>
        </xdr:cNvPr>
        <xdr:cNvSpPr txBox="1"/>
      </xdr:nvSpPr>
      <xdr:spPr>
        <a:xfrm>
          <a:off x="9908073088" y="11206"/>
          <a:ext cx="5020236" cy="5490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609600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C73EAE-41F1-4DAA-9ADB-D865077CA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6384534" y="1"/>
          <a:ext cx="8525933" cy="558799"/>
        </a:xfrm>
        <a:prstGeom prst="rect">
          <a:avLst/>
        </a:prstGeom>
      </xdr:spPr>
    </xdr:pic>
    <xdr:clientData/>
  </xdr:twoCellAnchor>
  <xdr:twoCellAnchor>
    <xdr:from>
      <xdr:col>2</xdr:col>
      <xdr:colOff>408214</xdr:colOff>
      <xdr:row>0</xdr:row>
      <xdr:rowOff>0</xdr:rowOff>
    </xdr:from>
    <xdr:to>
      <xdr:col>10</xdr:col>
      <xdr:colOff>312964</xdr:colOff>
      <xdr:row>1</xdr:row>
      <xdr:rowOff>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DF25BF-0796-46B1-9B90-30D7A2DB3465}"/>
            </a:ext>
          </a:extLst>
        </xdr:cNvPr>
        <xdr:cNvSpPr txBox="1"/>
      </xdr:nvSpPr>
      <xdr:spPr>
        <a:xfrm>
          <a:off x="10023606536" y="0"/>
          <a:ext cx="7089321" cy="557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FE9CEC-CB16-4EF2-9599-BB24C056E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65450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DA1E498-28DE-4B80-A0A8-EA35A60724FE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EBC0BFD-7F95-4BE8-BF9C-EE4B3D0F92B4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EBC0BFD-7F95-4BE8-BF9C-EE4B3D0F92B4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53514EC-DA83-4ED1-9AF0-B4AFE1EB6B6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53514EC-DA83-4ED1-9AF0-B4AFE1EB6B6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462886B-3C92-4B0A-A09B-53C684C0A13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462886B-3C92-4B0A-A09B-53C684C0A13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39FF9CF-95F6-43FC-A9A3-EF7735313C8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39FF9CF-95F6-43FC-A9A3-EF7735313C8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AE7F2C8-849A-4AE8-BA0B-57E5631F8FF3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AE7F2C8-849A-4AE8-BA0B-57E5631F8FF3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E3EE40-A29F-4B86-ABF5-F230D06C5F51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E3EE40-A29F-4B86-ABF5-F230D06C5F51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6721525-46D9-4936-A62D-2DF51394ABFA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6721525-46D9-4936-A62D-2DF51394ABFA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D8641F2-F7CA-4B4F-AE50-30158905128E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D8641F2-F7CA-4B4F-AE50-30158905128E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156176-84BA-4711-B4D2-31F683C47B4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156176-84BA-4711-B4D2-31F683C47B4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9D309B8-FC55-4F81-B9F5-0EEDAB7944A3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9D309B8-FC55-4F81-B9F5-0EEDAB7944A3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A2D0646-58B6-4CC4-9BA9-60C1F7076412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A2D0646-58B6-4CC4-9BA9-60C1F7076412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9DD4519-1266-489A-BD57-6218BE45165C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9DD4519-1266-489A-BD57-6218BE45165C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614FCAE-75D1-415F-BF63-2BB1B12D00F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614FCAE-75D1-415F-BF63-2BB1B12D00F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3763E5A-DFFE-4874-86E5-FB1BB76F613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3763E5A-DFFE-4874-86E5-FB1BB76F613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C6615D-F136-4288-A892-855BBC8508E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C6615D-F136-4288-A892-855BBC8508E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576F769-F4BA-4B92-A845-8B5DF809CA8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576F769-F4BA-4B92-A845-8B5DF809CA8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38861EA-FD13-4A0A-B836-B387AE6B3D5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38861EA-FD13-4A0A-B836-B387AE6B3D5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8EF054E-D4BC-47E1-950B-2081F42EB87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8EF054E-D4BC-47E1-950B-2081F42EB87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BF62A2-F811-4BB1-91EA-26FA33A26B5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BF62A2-F811-4BB1-91EA-26FA33A26B5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4F23EC4-A664-49A2-899C-83F0A0D1F8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4F23EC4-A664-49A2-899C-83F0A0D1F8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C51E3D-A99B-4AC6-AC5C-D0D3E19967B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C51E3D-A99B-4AC6-AC5C-D0D3E19967B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65BF67-0731-4264-A698-7D385FEA363E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65BF67-0731-4264-A698-7D385FEA363E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3C3F0C-B7BF-4183-81B6-F1425DBB9183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3C3F0C-B7BF-4183-81B6-F1425DBB9183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90DC2C7-7D09-457A-9BE6-BCEC490118C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90DC2C7-7D09-457A-9BE6-BCEC490118C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7"/>
  <sheetViews>
    <sheetView rightToLeft="1" tabSelected="1" view="pageBreakPreview" zoomScaleNormal="100" zoomScaleSheetLayoutView="100" workbookViewId="0">
      <selection activeCell="D20" sqref="D20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2.5546875" bestFit="1" customWidth="1"/>
    <col min="9" max="9" width="15.88671875" bestFit="1" customWidth="1"/>
  </cols>
  <sheetData>
    <row r="1" spans="1:9" s="39" customFormat="1" ht="43.5" customHeight="1" x14ac:dyDescent="0.3"/>
    <row r="2" spans="1:9" s="39" customFormat="1" ht="21.75" customHeight="1" x14ac:dyDescent="0.3">
      <c r="A2" s="94" t="s">
        <v>128</v>
      </c>
      <c r="B2" s="94"/>
      <c r="C2" s="94"/>
      <c r="D2" s="94"/>
      <c r="E2" s="94"/>
      <c r="F2" s="94"/>
      <c r="G2" s="94"/>
      <c r="H2" s="94"/>
      <c r="I2" s="94"/>
    </row>
    <row r="3" spans="1:9" s="39" customFormat="1" ht="15" customHeight="1" x14ac:dyDescent="0.3">
      <c r="A3" s="56" t="s">
        <v>79</v>
      </c>
      <c r="B3" s="87"/>
      <c r="C3" s="88"/>
      <c r="D3" s="88"/>
      <c r="E3" s="88"/>
      <c r="F3" s="88"/>
      <c r="G3" s="88"/>
      <c r="H3" s="88"/>
      <c r="I3" s="89"/>
    </row>
    <row r="4" spans="1:9" s="39" customFormat="1" ht="15.75" customHeight="1" x14ac:dyDescent="0.3">
      <c r="A4" s="56" t="s">
        <v>80</v>
      </c>
      <c r="B4" s="87"/>
      <c r="C4" s="88"/>
      <c r="D4" s="88"/>
      <c r="E4" s="88"/>
      <c r="F4" s="88"/>
      <c r="G4" s="56" t="s">
        <v>81</v>
      </c>
      <c r="H4" s="87"/>
      <c r="I4" s="89"/>
    </row>
    <row r="5" spans="1:9" s="39" customFormat="1" ht="15.75" customHeight="1" x14ac:dyDescent="0.3">
      <c r="A5" s="56" t="s">
        <v>82</v>
      </c>
      <c r="B5" s="87"/>
      <c r="C5" s="88"/>
      <c r="D5" s="88"/>
      <c r="E5" s="88"/>
      <c r="F5" s="89"/>
      <c r="G5" s="56" t="s">
        <v>83</v>
      </c>
      <c r="H5" s="87"/>
      <c r="I5" s="89"/>
    </row>
    <row r="6" spans="1:9" s="39" customFormat="1" ht="15.75" customHeight="1" x14ac:dyDescent="0.3">
      <c r="A6" s="104" t="s">
        <v>45</v>
      </c>
      <c r="B6" s="82" t="s">
        <v>46</v>
      </c>
      <c r="C6" s="83"/>
      <c r="D6" s="104" t="s">
        <v>44</v>
      </c>
      <c r="E6" s="104"/>
      <c r="F6" s="105" t="s">
        <v>49</v>
      </c>
      <c r="G6" s="106" t="s">
        <v>51</v>
      </c>
      <c r="H6" s="81" t="s">
        <v>50</v>
      </c>
      <c r="I6" s="81" t="s">
        <v>47</v>
      </c>
    </row>
    <row r="7" spans="1:9" s="39" customFormat="1" x14ac:dyDescent="0.3">
      <c r="A7" s="104"/>
      <c r="B7" s="84"/>
      <c r="C7" s="85"/>
      <c r="D7" s="54" t="s">
        <v>36</v>
      </c>
      <c r="E7" s="54" t="s">
        <v>37</v>
      </c>
      <c r="F7" s="105"/>
      <c r="G7" s="106"/>
      <c r="H7" s="81"/>
      <c r="I7" s="81"/>
    </row>
    <row r="8" spans="1:9" s="39" customFormat="1" ht="15" customHeight="1" x14ac:dyDescent="0.45">
      <c r="A8" s="83" t="s">
        <v>73</v>
      </c>
      <c r="B8" s="99" t="s">
        <v>33</v>
      </c>
      <c r="C8" s="99"/>
      <c r="D8" s="55" t="s">
        <v>7</v>
      </c>
      <c r="E8" s="55">
        <f>'ورودی تراکم'!L10</f>
        <v>0</v>
      </c>
      <c r="F8" s="79" t="e">
        <f>IF('ورودی تراکم'!I3/'ورودی تراکم'!I4&gt;1,1,IF('ورودی ضخامت مغزه'!I6="می باشد",('ورودی تراکم'!I3/'ورودی تراکم'!I4)^0.5,'ورودی تراکم'!I3/'ورودی تراکم'!I4))</f>
        <v>#DIV/0!</v>
      </c>
      <c r="G8" s="55">
        <v>0.3</v>
      </c>
      <c r="H8" s="79" t="e">
        <f>IF(پردازش!I16&lt;0.25,"Reject",پردازش!I16)</f>
        <v>#DIV/0!</v>
      </c>
      <c r="I8" s="79" t="e">
        <f t="shared" ref="I8" si="0">IF(H8="Reject","Reject",F8*G8*H8)</f>
        <v>#DIV/0!</v>
      </c>
    </row>
    <row r="9" spans="1:9" s="39" customFormat="1" ht="16.8" x14ac:dyDescent="0.5">
      <c r="A9" s="93"/>
      <c r="B9" s="86" t="s">
        <v>72</v>
      </c>
      <c r="C9" s="86"/>
      <c r="D9" s="55" t="s">
        <v>7</v>
      </c>
      <c r="E9" s="55">
        <f>پردازش!F4</f>
        <v>0</v>
      </c>
      <c r="F9" s="79" t="e">
        <f>IF('ورودی مقاومت فشاری نمونه'!I3/'ورودی مقاومت فشاری نمونه'!I4&gt;1,1,IF('ورودی ضخامت مغزه'!I6="می باشد",('ورودی مقاومت فشاری نمونه'!I3/'ورودی مقاومت فشاری نمونه'!I4)^0.5,'ورودی مقاومت فشاری نمونه'!I3/'ورودی مقاومت فشاری نمونه'!I4))</f>
        <v>#DIV/0!</v>
      </c>
      <c r="G9" s="55">
        <v>0.3</v>
      </c>
      <c r="H9" s="55" t="str">
        <f>پردازش!F16</f>
        <v/>
      </c>
      <c r="I9" s="79" t="e">
        <f>IF(H9="Reject","Reject",F9*G9*H9)</f>
        <v>#DIV/0!</v>
      </c>
    </row>
    <row r="10" spans="1:9" s="39" customFormat="1" ht="16.8" x14ac:dyDescent="0.5">
      <c r="A10" s="93"/>
      <c r="B10" s="86" t="s">
        <v>43</v>
      </c>
      <c r="C10" s="86"/>
      <c r="D10" s="55" t="str">
        <f>پردازش!C3</f>
        <v>-</v>
      </c>
      <c r="E10" s="55">
        <f>پردازش!C4</f>
        <v>0</v>
      </c>
      <c r="F10" s="79" t="e">
        <f>IF('ورودی ضخامت مغزه'!I3/'ورودی ضخامت مغزه'!I4&gt;1,1,IF('ورودی ضخامت مغزه'!I6="می باشد",('ورودی ضخامت مغزه'!I3/'ورودی ضخامت مغزه'!I4)^0.5,'ورودی ضخامت مغزه'!I3/'ورودی ضخامت مغزه'!I4))</f>
        <v>#DIV/0!</v>
      </c>
      <c r="G10" s="55">
        <v>0.2</v>
      </c>
      <c r="H10" s="55" t="str">
        <f>پردازش!C16</f>
        <v/>
      </c>
      <c r="I10" s="79" t="e">
        <f>IF(H10="Reject","Reject",F10*G10*H10)</f>
        <v>#DIV/0!</v>
      </c>
    </row>
    <row r="11" spans="1:9" s="39" customFormat="1" ht="16.8" x14ac:dyDescent="0.5">
      <c r="A11" s="93"/>
      <c r="B11" s="90" t="s">
        <v>97</v>
      </c>
      <c r="C11" s="91"/>
      <c r="D11" s="55">
        <v>1.08</v>
      </c>
      <c r="E11" s="55">
        <v>0.92</v>
      </c>
      <c r="F11" s="79" t="e">
        <f>IF('ورودی ناهمواری و شیب'!J3/'ورودی ناهمواری و شیب'!J4&gt;1,1,IF('ورودی ضخامت مغزه'!I6="می باشد",('ورودی ناهمواری و شیب'!J3/'ورودی ناهمواری و شیب'!J4)^0.5,'ورودی ناهمواری و شیب'!J3/'ورودی ناهمواری و شیب'!J4))</f>
        <v>#DIV/0!</v>
      </c>
      <c r="G11" s="55">
        <v>0.1</v>
      </c>
      <c r="H11" s="64" t="str">
        <f>پردازش!Y31</f>
        <v/>
      </c>
      <c r="I11" s="79" t="e">
        <f>IF(H11="Reject","Reject",F11*G11*H11)</f>
        <v>#DIV/0!</v>
      </c>
    </row>
    <row r="12" spans="1:9" s="39" customFormat="1" ht="16.8" x14ac:dyDescent="0.5">
      <c r="A12" s="93"/>
      <c r="B12" s="92" t="s">
        <v>119</v>
      </c>
      <c r="C12" s="91"/>
      <c r="D12" s="55">
        <v>10</v>
      </c>
      <c r="E12" s="55" t="s">
        <v>7</v>
      </c>
      <c r="F12" s="79" t="e">
        <f>IF('ورودی ناهمواری و شیب'!J3/'ورودی ناهمواری و شیب'!J4&gt;1,1,IF('ورودی ضخامت مغزه'!I6="می باشد",('ورودی ناهمواری و شیب'!J3/'ورودی ناهمواری و شیب'!J4)^0.5,'ورودی ناهمواری و شیب'!J3/'ورودی ناهمواری و شیب'!J4))</f>
        <v>#DIV/0!</v>
      </c>
      <c r="G12" s="55">
        <v>0.1</v>
      </c>
      <c r="H12" s="64" t="str">
        <f>+پردازش!V31</f>
        <v/>
      </c>
      <c r="I12" s="79" t="e">
        <f t="shared" ref="I12" si="1">IF(H12="Reject","Reject",F12*G12*H12)</f>
        <v>#DIV/0!</v>
      </c>
    </row>
    <row r="13" spans="1:9" s="39" customFormat="1" x14ac:dyDescent="0.3">
      <c r="A13" s="95"/>
      <c r="B13" s="95"/>
      <c r="C13" s="95"/>
      <c r="D13" s="95"/>
      <c r="E13" s="95"/>
      <c r="F13" s="95"/>
      <c r="G13" s="98"/>
      <c r="H13" s="100" t="s">
        <v>74</v>
      </c>
      <c r="I13" s="102" t="e">
        <f>IF((OR( I9="Reject", I8="Reject", I10="Reject",I11= "Reject",I12="Reject")),"Reject",I9+I8+ I10+I11+I12)</f>
        <v>#DIV/0!</v>
      </c>
    </row>
    <row r="14" spans="1:9" s="39" customFormat="1" x14ac:dyDescent="0.3">
      <c r="A14" s="95"/>
      <c r="B14" s="95"/>
      <c r="C14" s="95"/>
      <c r="D14" s="95"/>
      <c r="E14" s="95"/>
      <c r="F14" s="95"/>
      <c r="G14" s="98"/>
      <c r="H14" s="101"/>
      <c r="I14" s="103"/>
    </row>
    <row r="15" spans="1:9" s="39" customFormat="1" x14ac:dyDescent="0.3">
      <c r="A15" s="95"/>
      <c r="B15" s="95"/>
      <c r="C15" s="95"/>
      <c r="D15" s="95"/>
      <c r="E15" s="95"/>
      <c r="F15" s="95"/>
      <c r="G15" s="95"/>
      <c r="H15" s="95"/>
      <c r="I15" s="95"/>
    </row>
    <row r="16" spans="1:9" s="39" customFormat="1" x14ac:dyDescent="0.3">
      <c r="A16" s="96"/>
      <c r="B16" s="97"/>
      <c r="C16" s="97"/>
      <c r="D16" s="97"/>
      <c r="E16" s="97"/>
      <c r="F16" s="97"/>
      <c r="G16" s="97"/>
      <c r="H16" s="97"/>
      <c r="I16" s="97"/>
    </row>
    <row r="17" spans="1:9" s="39" customFormat="1" x14ac:dyDescent="0.3">
      <c r="A17" s="95"/>
      <c r="B17" s="95"/>
      <c r="C17" s="95"/>
      <c r="D17" s="95"/>
      <c r="E17" s="95"/>
      <c r="F17" s="95"/>
      <c r="G17" s="95"/>
      <c r="H17" s="95"/>
      <c r="I17" s="95"/>
    </row>
  </sheetData>
  <sheetProtection algorithmName="SHA-512" hashValue="rQ2ad2V8AK7EpPXXftFpK8kITWh7HlPvUfu/yaeT5xNA51lBCBi/SDV8e55xyS9k6eQDkL460TyN9ngY9YGBtw==" saltValue="FfO4sY8PDZ1PnN+camMPNA==" spinCount="100000" sheet="1" objects="1" scenarios="1"/>
  <mergeCells count="25">
    <mergeCell ref="B11:C11"/>
    <mergeCell ref="B12:C12"/>
    <mergeCell ref="A8:A12"/>
    <mergeCell ref="A2:I2"/>
    <mergeCell ref="A17:I17"/>
    <mergeCell ref="A16:I16"/>
    <mergeCell ref="A15:I15"/>
    <mergeCell ref="A13:G14"/>
    <mergeCell ref="B8:C8"/>
    <mergeCell ref="I6:I7"/>
    <mergeCell ref="H13:H14"/>
    <mergeCell ref="I13:I14"/>
    <mergeCell ref="A6:A7"/>
    <mergeCell ref="D6:E6"/>
    <mergeCell ref="F6:F7"/>
    <mergeCell ref="G6:G7"/>
    <mergeCell ref="H6:H7"/>
    <mergeCell ref="B6:C7"/>
    <mergeCell ref="B10:C10"/>
    <mergeCell ref="B9:C9"/>
    <mergeCell ref="B3:I3"/>
    <mergeCell ref="B4:F4"/>
    <mergeCell ref="H4:I4"/>
    <mergeCell ref="B5:F5"/>
    <mergeCell ref="H5:I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6"/>
  <sheetViews>
    <sheetView rightToLeft="1" view="pageBreakPreview" zoomScale="115" zoomScaleNormal="100" zoomScaleSheetLayoutView="115" workbookViewId="0">
      <selection activeCell="I14" sqref="I14"/>
    </sheetView>
  </sheetViews>
  <sheetFormatPr defaultColWidth="9.109375" defaultRowHeight="14.4" x14ac:dyDescent="0.3"/>
  <cols>
    <col min="1" max="8" width="9.109375" style="3"/>
    <col min="9" max="9" width="13.5546875" style="3" customWidth="1"/>
    <col min="10" max="16384" width="9.109375" style="3"/>
  </cols>
  <sheetData>
    <row r="1" spans="1:13" ht="45" customHeight="1" x14ac:dyDescent="0.3"/>
    <row r="2" spans="1:13" ht="15.75" customHeight="1" x14ac:dyDescent="0.3">
      <c r="A2" s="116" t="s">
        <v>128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8" customHeight="1" x14ac:dyDescent="0.3">
      <c r="A3" s="112" t="s">
        <v>121</v>
      </c>
      <c r="B3" s="113"/>
      <c r="C3" s="113"/>
      <c r="D3" s="113"/>
      <c r="E3" s="113"/>
      <c r="F3" s="113"/>
      <c r="G3" s="113"/>
      <c r="H3" s="113"/>
      <c r="I3" s="114"/>
      <c r="J3" s="115"/>
      <c r="K3" s="115"/>
      <c r="L3" s="115"/>
      <c r="M3" s="115"/>
    </row>
    <row r="4" spans="1:13" ht="18" customHeight="1" x14ac:dyDescent="0.3">
      <c r="A4" s="112" t="s">
        <v>122</v>
      </c>
      <c r="B4" s="113"/>
      <c r="C4" s="113"/>
      <c r="D4" s="113"/>
      <c r="E4" s="113"/>
      <c r="F4" s="113"/>
      <c r="G4" s="113"/>
      <c r="H4" s="113"/>
      <c r="I4" s="114"/>
      <c r="J4" s="115"/>
      <c r="K4" s="115"/>
      <c r="L4" s="115"/>
      <c r="M4" s="115"/>
    </row>
    <row r="5" spans="1:13" ht="18" customHeight="1" x14ac:dyDescent="0.3">
      <c r="A5" s="117" t="s">
        <v>94</v>
      </c>
      <c r="B5" s="117"/>
      <c r="C5" s="117"/>
      <c r="D5" s="117"/>
      <c r="E5" s="117"/>
      <c r="F5" s="117"/>
      <c r="G5" s="117"/>
      <c r="H5" s="117"/>
      <c r="I5" s="114"/>
      <c r="J5" s="115"/>
      <c r="K5" s="115"/>
      <c r="L5" s="115"/>
      <c r="M5" s="115"/>
    </row>
    <row r="6" spans="1:13" ht="18" customHeight="1" x14ac:dyDescent="0.3">
      <c r="A6" s="107" t="s">
        <v>55</v>
      </c>
      <c r="B6" s="108" t="s">
        <v>76</v>
      </c>
      <c r="C6" s="108"/>
      <c r="D6" s="108"/>
      <c r="E6" s="108"/>
      <c r="F6" s="109" t="s">
        <v>56</v>
      </c>
      <c r="G6" s="110"/>
      <c r="H6" s="110"/>
      <c r="I6" s="110"/>
      <c r="J6" s="110"/>
      <c r="K6" s="110"/>
      <c r="L6" s="110"/>
      <c r="M6" s="111"/>
    </row>
    <row r="7" spans="1:13" ht="19.5" customHeight="1" x14ac:dyDescent="0.3">
      <c r="A7" s="107"/>
      <c r="B7" s="117" t="s">
        <v>57</v>
      </c>
      <c r="C7" s="117" t="s">
        <v>58</v>
      </c>
      <c r="D7" s="117" t="s">
        <v>59</v>
      </c>
      <c r="E7" s="117" t="s">
        <v>60</v>
      </c>
      <c r="F7" s="117" t="s">
        <v>61</v>
      </c>
      <c r="G7" s="117" t="s">
        <v>62</v>
      </c>
      <c r="H7" s="117" t="s">
        <v>63</v>
      </c>
      <c r="I7" s="117" t="s">
        <v>126</v>
      </c>
      <c r="J7" s="117" t="s">
        <v>127</v>
      </c>
      <c r="K7" s="117" t="s">
        <v>33</v>
      </c>
      <c r="L7" s="117"/>
      <c r="M7" s="117"/>
    </row>
    <row r="8" spans="1:13" ht="15" customHeight="1" x14ac:dyDescent="0.3">
      <c r="A8" s="107"/>
      <c r="B8" s="117"/>
      <c r="C8" s="117"/>
      <c r="D8" s="117"/>
      <c r="E8" s="117"/>
      <c r="F8" s="117"/>
      <c r="G8" s="117"/>
      <c r="H8" s="117"/>
      <c r="I8" s="117"/>
      <c r="J8" s="117"/>
      <c r="K8" s="117" t="s">
        <v>65</v>
      </c>
      <c r="L8" s="117" t="s">
        <v>66</v>
      </c>
      <c r="M8" s="117" t="s">
        <v>115</v>
      </c>
    </row>
    <row r="9" spans="1:13" ht="15" customHeight="1" x14ac:dyDescent="0.3">
      <c r="A9" s="10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</row>
    <row r="10" spans="1:13" ht="16.5" customHeight="1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49"/>
      <c r="M10" s="7"/>
    </row>
    <row r="11" spans="1:13" ht="16.8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  <c r="M11" s="7"/>
    </row>
    <row r="12" spans="1:13" ht="18" customHeight="1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7"/>
    </row>
    <row r="13" spans="1:13" ht="15.7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7"/>
    </row>
    <row r="14" spans="1:13" ht="18" customHeight="1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7"/>
    </row>
    <row r="15" spans="1:13" ht="18" customHeight="1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7"/>
    </row>
    <row r="16" spans="1:13" ht="18" customHeight="1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7"/>
    </row>
    <row r="17" spans="1:13" ht="18" customHeigh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7"/>
    </row>
    <row r="18" spans="1:13" ht="18" customHeight="1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7"/>
    </row>
    <row r="19" spans="1:13" ht="16.8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7"/>
    </row>
    <row r="20" spans="1:13" ht="16.8" x14ac:dyDescent="0.3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7"/>
    </row>
    <row r="21" spans="1:13" ht="16.8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7"/>
    </row>
    <row r="22" spans="1:13" ht="16.8" x14ac:dyDescent="0.3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7"/>
    </row>
    <row r="23" spans="1:13" ht="18.75" customHeight="1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7"/>
    </row>
    <row r="24" spans="1:13" ht="18.75" customHeight="1" x14ac:dyDescent="0.3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7"/>
    </row>
    <row r="25" spans="1:13" ht="18.75" customHeight="1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7"/>
    </row>
    <row r="26" spans="1:13" ht="18.75" customHeight="1" x14ac:dyDescent="0.3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7"/>
    </row>
    <row r="27" spans="1:13" ht="18" customHeight="1" x14ac:dyDescent="0.3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7"/>
    </row>
    <row r="28" spans="1:13" ht="16.8" x14ac:dyDescent="0.3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7"/>
    </row>
    <row r="29" spans="1:13" ht="16.8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7"/>
    </row>
    <row r="30" spans="1:13" ht="16.8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7"/>
    </row>
    <row r="31" spans="1:13" ht="16.8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7"/>
    </row>
    <row r="32" spans="1:13" ht="16.8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7"/>
    </row>
    <row r="33" spans="1:13" ht="16.8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7"/>
    </row>
    <row r="34" spans="1:13" ht="16.8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7"/>
    </row>
    <row r="35" spans="1:13" ht="16.8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7"/>
    </row>
    <row r="36" spans="1:13" ht="16.8" x14ac:dyDescent="0.3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7"/>
    </row>
    <row r="37" spans="1:13" ht="16.8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7"/>
    </row>
    <row r="38" spans="1:13" ht="16.8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7"/>
    </row>
    <row r="39" spans="1:13" ht="16.8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7"/>
    </row>
    <row r="40" spans="1:13" ht="16.8" x14ac:dyDescent="0.3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7"/>
    </row>
    <row r="41" spans="1:13" ht="16.8" x14ac:dyDescent="0.3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7"/>
    </row>
    <row r="42" spans="1:13" ht="16.8" x14ac:dyDescent="0.3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7"/>
    </row>
    <row r="43" spans="1:13" ht="16.8" x14ac:dyDescent="0.3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7"/>
    </row>
    <row r="44" spans="1:13" ht="16.8" x14ac:dyDescent="0.3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7"/>
    </row>
    <row r="45" spans="1:13" ht="16.8" x14ac:dyDescent="0.3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7"/>
    </row>
    <row r="46" spans="1:13" ht="16.8" x14ac:dyDescent="0.3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7"/>
    </row>
    <row r="47" spans="1:13" ht="16.8" x14ac:dyDescent="0.3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7"/>
    </row>
    <row r="48" spans="1:13" ht="16.8" x14ac:dyDescent="0.3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7"/>
    </row>
    <row r="49" spans="1:13" ht="16.8" x14ac:dyDescent="0.3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7"/>
    </row>
    <row r="50" spans="1:13" ht="16.8" x14ac:dyDescent="0.3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7"/>
    </row>
    <row r="51" spans="1:13" ht="16.8" x14ac:dyDescent="0.3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7"/>
    </row>
    <row r="52" spans="1:13" ht="16.8" x14ac:dyDescent="0.3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7"/>
    </row>
    <row r="53" spans="1:13" ht="16.8" x14ac:dyDescent="0.3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7"/>
    </row>
    <row r="54" spans="1:13" ht="16.8" x14ac:dyDescent="0.3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7"/>
    </row>
    <row r="55" spans="1:13" ht="16.8" x14ac:dyDescent="0.3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7"/>
    </row>
    <row r="56" spans="1:13" ht="16.8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7"/>
    </row>
    <row r="57" spans="1:13" ht="16.8" x14ac:dyDescent="0.3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7"/>
    </row>
    <row r="58" spans="1:13" ht="16.8" x14ac:dyDescent="0.3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7"/>
    </row>
    <row r="59" spans="1:13" ht="16.8" x14ac:dyDescent="0.3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7"/>
    </row>
    <row r="60" spans="1:13" ht="16.8" x14ac:dyDescent="0.3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7"/>
    </row>
    <row r="61" spans="1:13" ht="16.8" x14ac:dyDescent="0.3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7"/>
    </row>
    <row r="62" spans="1:13" ht="16.8" x14ac:dyDescent="0.3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7"/>
    </row>
    <row r="63" spans="1:13" ht="16.8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7"/>
    </row>
    <row r="64" spans="1:13" ht="16.8" x14ac:dyDescent="0.3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7"/>
    </row>
    <row r="65" spans="1:13" ht="16.8" x14ac:dyDescent="0.3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7"/>
    </row>
    <row r="66" spans="1:13" ht="16.8" x14ac:dyDescent="0.3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7"/>
    </row>
    <row r="67" spans="1:13" ht="16.8" x14ac:dyDescent="0.3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7"/>
    </row>
    <row r="68" spans="1:13" ht="16.8" x14ac:dyDescent="0.3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7"/>
    </row>
    <row r="69" spans="1:13" ht="16.8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7"/>
    </row>
    <row r="70" spans="1:13" ht="16.8" x14ac:dyDescent="0.3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7"/>
    </row>
    <row r="71" spans="1:13" ht="16.8" x14ac:dyDescent="0.3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7"/>
    </row>
    <row r="72" spans="1:13" ht="16.8" x14ac:dyDescent="0.3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7"/>
    </row>
    <row r="73" spans="1:13" ht="16.8" x14ac:dyDescent="0.3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7"/>
    </row>
    <row r="74" spans="1:13" ht="16.8" x14ac:dyDescent="0.3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7"/>
    </row>
    <row r="75" spans="1:13" ht="16.8" x14ac:dyDescent="0.3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7"/>
    </row>
    <row r="76" spans="1:13" ht="16.8" x14ac:dyDescent="0.3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7"/>
    </row>
    <row r="77" spans="1:13" ht="16.8" x14ac:dyDescent="0.3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7"/>
    </row>
    <row r="78" spans="1:13" ht="16.8" x14ac:dyDescent="0.3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7"/>
    </row>
    <row r="79" spans="1:13" ht="16.8" x14ac:dyDescent="0.3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7"/>
    </row>
    <row r="80" spans="1:13" ht="16.8" x14ac:dyDescent="0.3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7"/>
    </row>
    <row r="81" spans="1:13" ht="16.8" x14ac:dyDescent="0.3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7"/>
    </row>
    <row r="82" spans="1:13" ht="16.8" x14ac:dyDescent="0.3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7"/>
    </row>
    <row r="83" spans="1:13" ht="16.8" x14ac:dyDescent="0.3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7"/>
    </row>
    <row r="84" spans="1:13" ht="16.8" x14ac:dyDescent="0.3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7"/>
    </row>
    <row r="85" spans="1:13" ht="16.8" x14ac:dyDescent="0.3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7"/>
    </row>
    <row r="86" spans="1:13" ht="16.8" x14ac:dyDescent="0.3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7"/>
    </row>
    <row r="87" spans="1:13" ht="16.8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7"/>
    </row>
    <row r="88" spans="1:13" ht="16.8" x14ac:dyDescent="0.3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7"/>
    </row>
    <row r="89" spans="1:13" ht="16.8" x14ac:dyDescent="0.3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7"/>
    </row>
    <row r="90" spans="1:13" ht="16.8" x14ac:dyDescent="0.3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7"/>
    </row>
    <row r="91" spans="1:13" ht="16.8" x14ac:dyDescent="0.3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7"/>
    </row>
    <row r="92" spans="1:13" ht="16.8" x14ac:dyDescent="0.3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7"/>
    </row>
    <row r="93" spans="1:13" ht="16.8" x14ac:dyDescent="0.3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7"/>
    </row>
    <row r="94" spans="1:13" ht="16.8" x14ac:dyDescent="0.3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7"/>
    </row>
    <row r="95" spans="1:13" ht="16.8" x14ac:dyDescent="0.3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7"/>
    </row>
    <row r="96" spans="1:13" ht="16.8" x14ac:dyDescent="0.3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7"/>
    </row>
    <row r="97" spans="1:13" ht="16.8" x14ac:dyDescent="0.3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7"/>
    </row>
    <row r="98" spans="1:13" ht="16.8" x14ac:dyDescent="0.3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7"/>
    </row>
    <row r="99" spans="1:13" ht="16.8" x14ac:dyDescent="0.3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7"/>
    </row>
    <row r="100" spans="1:13" ht="16.8" x14ac:dyDescent="0.3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7"/>
    </row>
    <row r="101" spans="1:13" ht="16.8" x14ac:dyDescent="0.3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7"/>
    </row>
    <row r="102" spans="1:13" ht="16.8" x14ac:dyDescent="0.3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7"/>
    </row>
    <row r="103" spans="1:13" ht="16.8" x14ac:dyDescent="0.3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7"/>
    </row>
    <row r="104" spans="1:13" ht="16.8" x14ac:dyDescent="0.3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7"/>
    </row>
    <row r="105" spans="1:13" ht="16.8" x14ac:dyDescent="0.3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7"/>
    </row>
    <row r="106" spans="1:13" ht="16.8" x14ac:dyDescent="0.3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7"/>
    </row>
    <row r="107" spans="1:13" ht="16.8" x14ac:dyDescent="0.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7"/>
    </row>
    <row r="108" spans="1:13" ht="16.8" x14ac:dyDescent="0.3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7"/>
    </row>
    <row r="109" spans="1:13" ht="16.8" x14ac:dyDescent="0.3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7"/>
    </row>
    <row r="110" spans="1:13" ht="16.8" x14ac:dyDescent="0.3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7"/>
    </row>
    <row r="111" spans="1:13" ht="16.8" x14ac:dyDescent="0.3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7"/>
    </row>
    <row r="112" spans="1:13" ht="16.8" x14ac:dyDescent="0.3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7"/>
    </row>
    <row r="113" spans="1:13" ht="16.8" x14ac:dyDescent="0.3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7"/>
    </row>
    <row r="114" spans="1:13" ht="16.8" x14ac:dyDescent="0.3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7"/>
    </row>
    <row r="115" spans="1:13" ht="16.8" x14ac:dyDescent="0.3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7"/>
    </row>
    <row r="116" spans="1:13" ht="16.8" x14ac:dyDescent="0.3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7"/>
    </row>
    <row r="117" spans="1:13" ht="16.8" x14ac:dyDescent="0.3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7"/>
    </row>
    <row r="118" spans="1:13" ht="16.8" x14ac:dyDescent="0.3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7"/>
    </row>
    <row r="119" spans="1:13" ht="16.8" x14ac:dyDescent="0.3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7"/>
    </row>
    <row r="120" spans="1:13" ht="16.8" x14ac:dyDescent="0.3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7"/>
    </row>
    <row r="121" spans="1:13" ht="16.8" x14ac:dyDescent="0.3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7"/>
    </row>
    <row r="122" spans="1:13" ht="16.8" x14ac:dyDescent="0.3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7"/>
    </row>
    <row r="123" spans="1:13" ht="16.8" x14ac:dyDescent="0.3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7"/>
    </row>
    <row r="124" spans="1:13" ht="16.8" x14ac:dyDescent="0.3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7"/>
    </row>
    <row r="125" spans="1:13" ht="16.8" x14ac:dyDescent="0.3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7"/>
    </row>
    <row r="126" spans="1:13" ht="16.8" x14ac:dyDescent="0.3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7"/>
    </row>
    <row r="127" spans="1:13" ht="16.8" x14ac:dyDescent="0.3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7"/>
    </row>
    <row r="128" spans="1:13" ht="16.8" x14ac:dyDescent="0.3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7"/>
    </row>
    <row r="129" spans="1:13" ht="16.8" x14ac:dyDescent="0.3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7"/>
    </row>
    <row r="130" spans="1:13" ht="16.8" x14ac:dyDescent="0.3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7"/>
    </row>
    <row r="131" spans="1:13" ht="16.8" x14ac:dyDescent="0.3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7"/>
    </row>
    <row r="132" spans="1:13" ht="16.8" x14ac:dyDescent="0.3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7"/>
    </row>
    <row r="133" spans="1:13" ht="16.8" x14ac:dyDescent="0.3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7"/>
    </row>
    <row r="134" spans="1:13" ht="16.8" x14ac:dyDescent="0.3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7"/>
    </row>
    <row r="135" spans="1:13" ht="16.8" x14ac:dyDescent="0.3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7"/>
    </row>
    <row r="136" spans="1:13" ht="16.8" x14ac:dyDescent="0.3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7"/>
    </row>
    <row r="137" spans="1:13" ht="16.8" x14ac:dyDescent="0.3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7"/>
    </row>
    <row r="138" spans="1:13" ht="16.8" x14ac:dyDescent="0.3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7"/>
    </row>
    <row r="139" spans="1:13" ht="16.8" x14ac:dyDescent="0.3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7"/>
    </row>
    <row r="140" spans="1:13" ht="16.8" x14ac:dyDescent="0.3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7"/>
    </row>
    <row r="141" spans="1:13" ht="16.8" x14ac:dyDescent="0.3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7"/>
    </row>
    <row r="142" spans="1:13" ht="16.8" x14ac:dyDescent="0.3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7"/>
    </row>
    <row r="143" spans="1:13" ht="16.8" x14ac:dyDescent="0.3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7"/>
    </row>
    <row r="144" spans="1:13" ht="16.8" x14ac:dyDescent="0.3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7"/>
    </row>
    <row r="145" spans="1:13" ht="16.8" x14ac:dyDescent="0.3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7"/>
    </row>
    <row r="146" spans="1:13" ht="16.8" x14ac:dyDescent="0.3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7"/>
    </row>
    <row r="147" spans="1:13" ht="16.8" x14ac:dyDescent="0.3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7"/>
    </row>
    <row r="148" spans="1:13" ht="16.8" x14ac:dyDescent="0.3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7"/>
    </row>
    <row r="149" spans="1:13" ht="16.8" x14ac:dyDescent="0.3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7"/>
    </row>
    <row r="150" spans="1:13" ht="16.8" x14ac:dyDescent="0.3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7"/>
    </row>
    <row r="151" spans="1:13" ht="16.8" x14ac:dyDescent="0.3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7"/>
    </row>
    <row r="152" spans="1:13" ht="16.8" x14ac:dyDescent="0.3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7"/>
    </row>
    <row r="153" spans="1:13" ht="16.8" x14ac:dyDescent="0.3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7"/>
    </row>
    <row r="154" spans="1:13" ht="16.8" x14ac:dyDescent="0.3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7"/>
    </row>
    <row r="155" spans="1:13" ht="16.8" x14ac:dyDescent="0.3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7"/>
    </row>
    <row r="156" spans="1:13" ht="16.8" x14ac:dyDescent="0.3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7"/>
    </row>
    <row r="157" spans="1:13" ht="16.8" x14ac:dyDescent="0.3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7"/>
    </row>
    <row r="158" spans="1:13" ht="16.8" x14ac:dyDescent="0.3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7"/>
    </row>
    <row r="159" spans="1:13" ht="16.8" x14ac:dyDescent="0.3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7"/>
    </row>
    <row r="160" spans="1:13" ht="16.8" x14ac:dyDescent="0.3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7"/>
    </row>
    <row r="161" spans="1:13" ht="16.8" x14ac:dyDescent="0.3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7"/>
    </row>
    <row r="162" spans="1:13" ht="16.8" x14ac:dyDescent="0.3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7"/>
    </row>
    <row r="163" spans="1:13" ht="16.8" x14ac:dyDescent="0.3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7"/>
    </row>
    <row r="164" spans="1:13" ht="16.8" x14ac:dyDescent="0.3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7"/>
    </row>
    <row r="165" spans="1:13" ht="16.8" x14ac:dyDescent="0.3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7"/>
    </row>
    <row r="166" spans="1:13" ht="16.8" x14ac:dyDescent="0.3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7"/>
    </row>
    <row r="167" spans="1:13" ht="16.8" x14ac:dyDescent="0.3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7"/>
    </row>
    <row r="168" spans="1:13" ht="16.8" x14ac:dyDescent="0.3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7"/>
    </row>
    <row r="169" spans="1:13" ht="16.8" x14ac:dyDescent="0.3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7"/>
    </row>
    <row r="170" spans="1:13" ht="16.8" x14ac:dyDescent="0.3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7"/>
    </row>
    <row r="171" spans="1:13" ht="16.8" x14ac:dyDescent="0.3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7"/>
    </row>
    <row r="172" spans="1:13" ht="16.8" x14ac:dyDescent="0.3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7"/>
    </row>
    <row r="173" spans="1:13" ht="16.8" x14ac:dyDescent="0.3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7"/>
    </row>
    <row r="174" spans="1:13" ht="16.8" x14ac:dyDescent="0.3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7"/>
    </row>
    <row r="175" spans="1:13" ht="16.8" x14ac:dyDescent="0.3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7"/>
    </row>
    <row r="176" spans="1:13" ht="16.8" x14ac:dyDescent="0.3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7"/>
    </row>
    <row r="177" spans="1:13" ht="16.8" x14ac:dyDescent="0.3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7"/>
    </row>
    <row r="178" spans="1:13" ht="16.8" x14ac:dyDescent="0.3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7"/>
    </row>
    <row r="179" spans="1:13" ht="16.8" x14ac:dyDescent="0.3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7"/>
    </row>
    <row r="180" spans="1:13" ht="16.8" x14ac:dyDescent="0.3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7"/>
    </row>
    <row r="181" spans="1:13" ht="16.8" x14ac:dyDescent="0.3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7"/>
    </row>
    <row r="182" spans="1:13" ht="16.8" x14ac:dyDescent="0.3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7"/>
    </row>
    <row r="183" spans="1:13" ht="16.8" x14ac:dyDescent="0.3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7"/>
    </row>
    <row r="184" spans="1:13" ht="16.8" x14ac:dyDescent="0.3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7"/>
    </row>
    <row r="185" spans="1:13" ht="16.8" x14ac:dyDescent="0.3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7"/>
    </row>
    <row r="186" spans="1:13" ht="16.8" x14ac:dyDescent="0.3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7"/>
    </row>
    <row r="187" spans="1:13" ht="16.8" x14ac:dyDescent="0.3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7"/>
    </row>
    <row r="188" spans="1:13" ht="16.8" x14ac:dyDescent="0.3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7"/>
    </row>
    <row r="189" spans="1:13" ht="16.8" x14ac:dyDescent="0.3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7"/>
    </row>
    <row r="190" spans="1:13" ht="16.8" x14ac:dyDescent="0.3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7"/>
    </row>
    <row r="191" spans="1:13" ht="16.8" x14ac:dyDescent="0.3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7"/>
    </row>
    <row r="192" spans="1:13" ht="16.8" x14ac:dyDescent="0.3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7"/>
    </row>
    <row r="193" spans="1:13" ht="16.8" x14ac:dyDescent="0.3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7"/>
    </row>
    <row r="194" spans="1:13" ht="16.8" x14ac:dyDescent="0.3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7"/>
    </row>
    <row r="195" spans="1:13" ht="16.8" x14ac:dyDescent="0.3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7"/>
    </row>
    <row r="196" spans="1:13" ht="16.8" x14ac:dyDescent="0.3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7"/>
    </row>
    <row r="197" spans="1:13" ht="16.8" x14ac:dyDescent="0.3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7"/>
    </row>
    <row r="198" spans="1:13" ht="16.8" x14ac:dyDescent="0.3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7"/>
    </row>
    <row r="199" spans="1:13" ht="16.8" x14ac:dyDescent="0.3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7"/>
    </row>
    <row r="200" spans="1:13" ht="16.8" x14ac:dyDescent="0.3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7"/>
    </row>
    <row r="201" spans="1:13" ht="16.8" x14ac:dyDescent="0.3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7"/>
    </row>
    <row r="202" spans="1:13" ht="16.8" x14ac:dyDescent="0.3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7"/>
    </row>
    <row r="203" spans="1:13" ht="15" customHeight="1" x14ac:dyDescent="0.3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7"/>
    </row>
    <row r="204" spans="1:13" ht="18.75" customHeight="1" x14ac:dyDescent="0.3"/>
    <row r="205" spans="1:13" ht="18.75" customHeight="1" x14ac:dyDescent="0.3"/>
    <row r="206" spans="1:13" ht="18.75" customHeight="1" x14ac:dyDescent="0.3"/>
  </sheetData>
  <mergeCells count="23">
    <mergeCell ref="A2:M2"/>
    <mergeCell ref="L8:L9"/>
    <mergeCell ref="M8:M9"/>
    <mergeCell ref="A5:H5"/>
    <mergeCell ref="I5:M5"/>
    <mergeCell ref="I7:I9"/>
    <mergeCell ref="J7:J9"/>
    <mergeCell ref="K7:M7"/>
    <mergeCell ref="K8:K9"/>
    <mergeCell ref="C7:C9"/>
    <mergeCell ref="D7:D9"/>
    <mergeCell ref="E7:E9"/>
    <mergeCell ref="F7:F9"/>
    <mergeCell ref="G7:G9"/>
    <mergeCell ref="H7:H9"/>
    <mergeCell ref="B7:B9"/>
    <mergeCell ref="A6:A9"/>
    <mergeCell ref="B6:E6"/>
    <mergeCell ref="F6:M6"/>
    <mergeCell ref="A3:H3"/>
    <mergeCell ref="I3:M3"/>
    <mergeCell ref="A4:H4"/>
    <mergeCell ref="I4:M4"/>
  </mergeCells>
  <printOptions horizontalCentered="1" verticalCentered="1"/>
  <pageMargins left="0.7" right="0.7" top="0.75" bottom="0.75" header="0.3" footer="0.3"/>
  <pageSetup paperSize="9" scale="71" fitToHeight="0" orientation="portrait" r:id="rId1"/>
  <headerFooter>
    <oddFooter>&amp;C&amp;"B Nazanin,Regular"&amp;10نام و نام خانوادگی مدیر پروژه مهندس مشاور
مهر و امضا&amp;R&amp;"B Nazanin,Regular"&amp;10نام و نام خانوادگی نماینده مقیم مهندس مشاور
                  مهر و امضا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06"/>
  <sheetViews>
    <sheetView rightToLeft="1" view="pageBreakPreview" zoomScaleNormal="100" zoomScaleSheetLayoutView="100" workbookViewId="0">
      <selection activeCell="E20" sqref="E20"/>
    </sheetView>
  </sheetViews>
  <sheetFormatPr defaultColWidth="9.109375" defaultRowHeight="14.4" x14ac:dyDescent="0.3"/>
  <cols>
    <col min="1" max="1" width="5.88671875" style="3" customWidth="1"/>
    <col min="2" max="8" width="9.109375" style="3"/>
    <col min="9" max="9" width="10.88671875" style="3" customWidth="1"/>
    <col min="10" max="16384" width="9.109375" style="3"/>
  </cols>
  <sheetData>
    <row r="1" spans="1:13" ht="45.75" customHeight="1" x14ac:dyDescent="0.3"/>
    <row r="2" spans="1:13" ht="18.600000000000001" x14ac:dyDescent="0.3">
      <c r="A2" s="116" t="s">
        <v>128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20"/>
    </row>
    <row r="3" spans="1:13" ht="18" customHeight="1" x14ac:dyDescent="0.3">
      <c r="A3" s="113" t="s">
        <v>53</v>
      </c>
      <c r="B3" s="113"/>
      <c r="C3" s="113"/>
      <c r="D3" s="113"/>
      <c r="E3" s="113"/>
      <c r="F3" s="113"/>
      <c r="G3" s="113"/>
      <c r="H3" s="113"/>
      <c r="I3" s="119"/>
      <c r="J3" s="119"/>
      <c r="K3" s="119"/>
      <c r="L3" s="119"/>
      <c r="M3" s="120"/>
    </row>
    <row r="4" spans="1:13" ht="18" customHeight="1" x14ac:dyDescent="0.3">
      <c r="A4" s="113" t="s">
        <v>67</v>
      </c>
      <c r="B4" s="113"/>
      <c r="C4" s="113"/>
      <c r="D4" s="113"/>
      <c r="E4" s="113"/>
      <c r="F4" s="113"/>
      <c r="G4" s="113"/>
      <c r="H4" s="113"/>
      <c r="I4" s="119"/>
      <c r="J4" s="119"/>
      <c r="K4" s="119"/>
      <c r="L4" s="119"/>
      <c r="M4" s="120"/>
    </row>
    <row r="5" spans="1:13" ht="18" customHeight="1" x14ac:dyDescent="0.3">
      <c r="A5" s="117" t="s">
        <v>95</v>
      </c>
      <c r="B5" s="117"/>
      <c r="C5" s="117"/>
      <c r="D5" s="117"/>
      <c r="E5" s="117"/>
      <c r="F5" s="117"/>
      <c r="G5" s="117"/>
      <c r="H5" s="117"/>
      <c r="I5" s="119"/>
      <c r="J5" s="119"/>
      <c r="K5" s="119"/>
      <c r="L5" s="119"/>
    </row>
    <row r="6" spans="1:13" ht="18" customHeight="1" x14ac:dyDescent="0.3">
      <c r="A6" s="122" t="s">
        <v>55</v>
      </c>
      <c r="B6" s="121" t="s">
        <v>75</v>
      </c>
      <c r="C6" s="121"/>
      <c r="D6" s="121"/>
      <c r="E6" s="121"/>
      <c r="F6" s="121" t="s">
        <v>56</v>
      </c>
      <c r="G6" s="121"/>
      <c r="H6" s="121"/>
      <c r="I6" s="121"/>
      <c r="J6" s="121"/>
      <c r="K6" s="121"/>
      <c r="L6" s="121"/>
    </row>
    <row r="7" spans="1:13" ht="19.5" customHeight="1" x14ac:dyDescent="0.3">
      <c r="A7" s="122"/>
      <c r="B7" s="118" t="s">
        <v>57</v>
      </c>
      <c r="C7" s="118" t="s">
        <v>58</v>
      </c>
      <c r="D7" s="118" t="s">
        <v>59</v>
      </c>
      <c r="E7" s="118" t="s">
        <v>60</v>
      </c>
      <c r="F7" s="118" t="s">
        <v>61</v>
      </c>
      <c r="G7" s="118" t="s">
        <v>62</v>
      </c>
      <c r="H7" s="118" t="s">
        <v>63</v>
      </c>
      <c r="I7" s="118" t="s">
        <v>126</v>
      </c>
      <c r="J7" s="118" t="s">
        <v>127</v>
      </c>
      <c r="K7" s="118" t="s">
        <v>77</v>
      </c>
      <c r="L7" s="118"/>
    </row>
    <row r="8" spans="1:13" ht="15" customHeight="1" x14ac:dyDescent="0.3">
      <c r="A8" s="122"/>
      <c r="B8" s="118"/>
      <c r="C8" s="118"/>
      <c r="D8" s="118"/>
      <c r="E8" s="118"/>
      <c r="F8" s="118"/>
      <c r="G8" s="118"/>
      <c r="H8" s="118"/>
      <c r="I8" s="118"/>
      <c r="J8" s="118"/>
      <c r="K8" s="16" t="s">
        <v>65</v>
      </c>
      <c r="L8" s="16" t="s">
        <v>66</v>
      </c>
    </row>
    <row r="9" spans="1:13" ht="15" customHeight="1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50"/>
      <c r="L9" s="49"/>
    </row>
    <row r="10" spans="1:13" ht="16.5" customHeight="1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7"/>
    </row>
    <row r="11" spans="1:13" ht="16.8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</row>
    <row r="12" spans="1:13" ht="18" customHeight="1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</row>
    <row r="13" spans="1:13" ht="15.7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</row>
    <row r="14" spans="1:13" ht="18" customHeight="1" x14ac:dyDescent="0.3">
      <c r="A14" s="13"/>
      <c r="B14" s="7"/>
      <c r="C14" s="7"/>
      <c r="D14" s="7"/>
      <c r="E14" s="7"/>
      <c r="F14" s="7"/>
      <c r="G14" s="7"/>
      <c r="H14" s="7"/>
      <c r="I14" s="8"/>
      <c r="J14" s="8"/>
      <c r="K14" s="51"/>
      <c r="L14" s="9"/>
    </row>
    <row r="15" spans="1:13" ht="18" customHeight="1" x14ac:dyDescent="0.3">
      <c r="A15" s="14"/>
      <c r="B15" s="10"/>
      <c r="C15" s="10"/>
      <c r="D15" s="10"/>
      <c r="E15" s="10"/>
      <c r="F15" s="10"/>
      <c r="G15" s="10"/>
      <c r="H15" s="10"/>
      <c r="I15" s="10"/>
      <c r="J15" s="10"/>
      <c r="K15" s="51"/>
      <c r="L15" s="9"/>
    </row>
    <row r="16" spans="1:13" ht="18" customHeight="1" x14ac:dyDescent="0.3">
      <c r="A16" s="14"/>
      <c r="B16" s="10"/>
      <c r="C16" s="10"/>
      <c r="D16" s="10"/>
      <c r="E16" s="10"/>
      <c r="F16" s="10"/>
      <c r="G16" s="10"/>
      <c r="H16" s="10"/>
      <c r="I16" s="10"/>
      <c r="J16" s="10"/>
      <c r="K16" s="51"/>
      <c r="L16" s="9"/>
    </row>
    <row r="17" spans="1:12" ht="18" customHeight="1" x14ac:dyDescent="0.3">
      <c r="A17" s="14"/>
      <c r="B17" s="10"/>
      <c r="C17" s="10"/>
      <c r="D17" s="10"/>
      <c r="E17" s="10"/>
      <c r="F17" s="10"/>
      <c r="G17" s="10"/>
      <c r="H17" s="10"/>
      <c r="I17" s="10"/>
      <c r="J17" s="10"/>
      <c r="K17" s="51"/>
      <c r="L17" s="9"/>
    </row>
    <row r="18" spans="1:12" ht="18" customHeight="1" x14ac:dyDescent="0.3">
      <c r="A18" s="14"/>
      <c r="B18" s="10"/>
      <c r="C18" s="10"/>
      <c r="D18" s="10"/>
      <c r="E18" s="10"/>
      <c r="F18" s="10"/>
      <c r="G18" s="10"/>
      <c r="H18" s="10"/>
      <c r="I18" s="10"/>
      <c r="J18" s="10"/>
      <c r="K18" s="51"/>
      <c r="L18" s="9"/>
    </row>
    <row r="19" spans="1:12" ht="17.399999999999999" x14ac:dyDescent="0.3">
      <c r="A19" s="14"/>
      <c r="B19" s="10"/>
      <c r="C19" s="10"/>
      <c r="D19" s="10"/>
      <c r="E19" s="10"/>
      <c r="F19" s="10"/>
      <c r="G19" s="10"/>
      <c r="H19" s="10"/>
      <c r="I19" s="10"/>
      <c r="J19" s="10"/>
      <c r="K19" s="51"/>
      <c r="L19" s="9"/>
    </row>
    <row r="20" spans="1:12" ht="17.399999999999999" x14ac:dyDescent="0.3">
      <c r="A20" s="14"/>
      <c r="B20" s="10"/>
      <c r="C20" s="10"/>
      <c r="D20" s="10"/>
      <c r="E20" s="10"/>
      <c r="F20" s="10"/>
      <c r="G20" s="10"/>
      <c r="H20" s="10"/>
      <c r="I20" s="10"/>
      <c r="J20" s="10"/>
      <c r="K20" s="51"/>
      <c r="L20" s="9"/>
    </row>
    <row r="21" spans="1:12" ht="17.399999999999999" x14ac:dyDescent="0.3">
      <c r="A21" s="14"/>
      <c r="B21" s="10"/>
      <c r="C21" s="10"/>
      <c r="D21" s="10"/>
      <c r="E21" s="10"/>
      <c r="F21" s="10"/>
      <c r="G21" s="10"/>
      <c r="H21" s="10"/>
      <c r="I21" s="10"/>
      <c r="J21" s="10"/>
      <c r="K21" s="51"/>
      <c r="L21" s="9"/>
    </row>
    <row r="22" spans="1:12" x14ac:dyDescent="0.3">
      <c r="A22" s="4"/>
      <c r="B22" s="11"/>
      <c r="C22" s="11"/>
      <c r="D22" s="11"/>
      <c r="E22" s="11"/>
      <c r="F22" s="11"/>
      <c r="G22" s="11"/>
      <c r="H22" s="11"/>
      <c r="I22" s="11"/>
      <c r="J22" s="11"/>
      <c r="K22" s="52"/>
      <c r="L22" s="11"/>
    </row>
    <row r="23" spans="1:12" ht="18.75" customHeight="1" x14ac:dyDescent="0.3">
      <c r="A23" s="4"/>
      <c r="B23" s="11"/>
      <c r="C23" s="11"/>
      <c r="D23" s="11"/>
      <c r="E23" s="11"/>
      <c r="F23" s="11"/>
      <c r="G23" s="11"/>
      <c r="H23" s="11"/>
      <c r="I23" s="11"/>
      <c r="J23" s="11"/>
      <c r="K23" s="52"/>
      <c r="L23" s="11"/>
    </row>
    <row r="24" spans="1:12" ht="18.75" customHeight="1" x14ac:dyDescent="0.3">
      <c r="A24" s="4"/>
      <c r="B24" s="11"/>
      <c r="C24" s="11"/>
      <c r="D24" s="11"/>
      <c r="E24" s="11"/>
      <c r="F24" s="11"/>
      <c r="G24" s="11"/>
      <c r="H24" s="11"/>
      <c r="I24" s="11"/>
      <c r="J24" s="11"/>
      <c r="K24" s="52"/>
      <c r="L24" s="11"/>
    </row>
    <row r="25" spans="1:12" ht="18.75" customHeight="1" x14ac:dyDescent="0.3">
      <c r="A25" s="15"/>
      <c r="B25" s="12"/>
      <c r="C25" s="12"/>
      <c r="D25" s="12"/>
      <c r="E25" s="12"/>
      <c r="F25" s="12"/>
      <c r="G25" s="12"/>
      <c r="H25" s="12"/>
      <c r="I25" s="12"/>
      <c r="J25" s="12"/>
      <c r="K25" s="53"/>
      <c r="L25" s="12"/>
    </row>
    <row r="26" spans="1:12" ht="18.75" customHeight="1" x14ac:dyDescent="0.3">
      <c r="A26" s="15"/>
      <c r="B26" s="12"/>
      <c r="C26" s="12"/>
      <c r="D26" s="12"/>
      <c r="E26" s="12"/>
      <c r="F26" s="12"/>
      <c r="G26" s="12"/>
      <c r="H26" s="12"/>
      <c r="I26" s="12"/>
      <c r="J26" s="12"/>
      <c r="K26" s="53"/>
      <c r="L26" s="12"/>
    </row>
    <row r="27" spans="1:12" ht="18" customHeight="1" x14ac:dyDescent="0.3">
      <c r="A27" s="15"/>
      <c r="B27" s="12"/>
      <c r="C27" s="12"/>
      <c r="D27" s="12"/>
      <c r="E27" s="12"/>
      <c r="F27" s="12"/>
      <c r="G27" s="12"/>
      <c r="H27" s="12"/>
      <c r="I27" s="12"/>
      <c r="J27" s="12"/>
      <c r="K27" s="53"/>
      <c r="L27" s="12"/>
    </row>
    <row r="28" spans="1:12" x14ac:dyDescent="0.3">
      <c r="A28" s="4"/>
      <c r="B28" s="11"/>
      <c r="C28" s="11"/>
      <c r="D28" s="11"/>
      <c r="E28" s="11"/>
      <c r="F28" s="11"/>
      <c r="G28" s="11"/>
      <c r="H28" s="11"/>
      <c r="I28" s="11"/>
      <c r="J28" s="11"/>
      <c r="K28" s="52"/>
      <c r="L28" s="11"/>
    </row>
    <row r="29" spans="1:12" x14ac:dyDescent="0.3">
      <c r="A29" s="4"/>
      <c r="B29" s="11"/>
      <c r="C29" s="11"/>
      <c r="D29" s="11"/>
      <c r="E29" s="11"/>
      <c r="F29" s="11"/>
      <c r="G29" s="11"/>
      <c r="H29" s="11"/>
      <c r="I29" s="11"/>
      <c r="J29" s="11"/>
      <c r="K29" s="52"/>
      <c r="L29" s="11"/>
    </row>
    <row r="30" spans="1:12" x14ac:dyDescent="0.3">
      <c r="A30" s="4"/>
      <c r="B30" s="11"/>
      <c r="C30" s="11"/>
      <c r="D30" s="11"/>
      <c r="E30" s="11"/>
      <c r="F30" s="11"/>
      <c r="G30" s="11"/>
      <c r="H30" s="11"/>
      <c r="I30" s="11"/>
      <c r="J30" s="11"/>
      <c r="K30" s="52"/>
      <c r="L30" s="11"/>
    </row>
    <row r="31" spans="1:12" x14ac:dyDescent="0.3">
      <c r="A31" s="4"/>
      <c r="B31" s="11"/>
      <c r="C31" s="11"/>
      <c r="D31" s="11"/>
      <c r="E31" s="11"/>
      <c r="F31" s="11"/>
      <c r="G31" s="11"/>
      <c r="H31" s="11"/>
      <c r="I31" s="11"/>
      <c r="J31" s="11"/>
      <c r="K31" s="52"/>
      <c r="L31" s="11"/>
    </row>
    <row r="32" spans="1:12" x14ac:dyDescent="0.3">
      <c r="A32" s="4"/>
      <c r="B32" s="11"/>
      <c r="C32" s="11"/>
      <c r="D32" s="11"/>
      <c r="E32" s="11"/>
      <c r="F32" s="11"/>
      <c r="G32" s="11"/>
      <c r="H32" s="11"/>
      <c r="I32" s="11"/>
      <c r="J32" s="11"/>
      <c r="K32" s="52"/>
      <c r="L32" s="11"/>
    </row>
    <row r="33" spans="1:12" x14ac:dyDescent="0.3">
      <c r="A33" s="4"/>
      <c r="B33" s="11"/>
      <c r="C33" s="11"/>
      <c r="D33" s="11"/>
      <c r="E33" s="11"/>
      <c r="F33" s="11"/>
      <c r="G33" s="11"/>
      <c r="H33" s="11"/>
      <c r="I33" s="11"/>
      <c r="J33" s="11"/>
      <c r="K33" s="52"/>
      <c r="L33" s="11"/>
    </row>
    <row r="34" spans="1:12" x14ac:dyDescent="0.3">
      <c r="A34" s="4"/>
      <c r="B34" s="11"/>
      <c r="C34" s="11"/>
      <c r="D34" s="11"/>
      <c r="E34" s="11"/>
      <c r="F34" s="11"/>
      <c r="G34" s="11"/>
      <c r="H34" s="11"/>
      <c r="I34" s="11"/>
      <c r="J34" s="11"/>
      <c r="K34" s="52"/>
      <c r="L34" s="11"/>
    </row>
    <row r="35" spans="1:12" x14ac:dyDescent="0.3">
      <c r="A35" s="4"/>
      <c r="B35" s="11"/>
      <c r="C35" s="11"/>
      <c r="D35" s="11"/>
      <c r="E35" s="11"/>
      <c r="F35" s="11"/>
      <c r="G35" s="11"/>
      <c r="H35" s="11"/>
      <c r="I35" s="11"/>
      <c r="J35" s="11"/>
      <c r="K35" s="52"/>
      <c r="L35" s="11"/>
    </row>
    <row r="36" spans="1:12" x14ac:dyDescent="0.3">
      <c r="A36" s="4"/>
      <c r="B36" s="11"/>
      <c r="C36" s="11"/>
      <c r="D36" s="11"/>
      <c r="E36" s="11"/>
      <c r="F36" s="11"/>
      <c r="G36" s="11"/>
      <c r="H36" s="11"/>
      <c r="I36" s="11"/>
      <c r="J36" s="11"/>
      <c r="K36" s="52"/>
      <c r="L36" s="11"/>
    </row>
    <row r="37" spans="1:12" x14ac:dyDescent="0.3">
      <c r="A37" s="4"/>
      <c r="B37" s="11"/>
      <c r="C37" s="11"/>
      <c r="D37" s="11"/>
      <c r="E37" s="11"/>
      <c r="F37" s="11"/>
      <c r="G37" s="11"/>
      <c r="H37" s="11"/>
      <c r="I37" s="11"/>
      <c r="J37" s="11"/>
      <c r="K37" s="52"/>
      <c r="L37" s="11"/>
    </row>
    <row r="38" spans="1:12" x14ac:dyDescent="0.3">
      <c r="A38" s="4"/>
      <c r="B38" s="11"/>
      <c r="C38" s="11"/>
      <c r="D38" s="11"/>
      <c r="E38" s="11"/>
      <c r="F38" s="11"/>
      <c r="G38" s="11"/>
      <c r="H38" s="11"/>
      <c r="I38" s="11"/>
      <c r="J38" s="11"/>
      <c r="K38" s="52"/>
      <c r="L38" s="11"/>
    </row>
    <row r="39" spans="1:12" x14ac:dyDescent="0.3">
      <c r="A39" s="4"/>
      <c r="B39" s="11"/>
      <c r="C39" s="11"/>
      <c r="D39" s="11"/>
      <c r="E39" s="11"/>
      <c r="F39" s="11"/>
      <c r="G39" s="11"/>
      <c r="H39" s="11"/>
      <c r="I39" s="11"/>
      <c r="J39" s="11"/>
      <c r="K39" s="52"/>
      <c r="L39" s="11"/>
    </row>
    <row r="40" spans="1:12" x14ac:dyDescent="0.3">
      <c r="A40" s="4"/>
      <c r="B40" s="11"/>
      <c r="C40" s="11"/>
      <c r="D40" s="11"/>
      <c r="E40" s="11"/>
      <c r="F40" s="11"/>
      <c r="G40" s="11"/>
      <c r="H40" s="11"/>
      <c r="I40" s="11"/>
      <c r="J40" s="11"/>
      <c r="K40" s="52"/>
      <c r="L40" s="11"/>
    </row>
    <row r="41" spans="1:12" x14ac:dyDescent="0.3">
      <c r="A41" s="4"/>
      <c r="B41" s="11"/>
      <c r="C41" s="11"/>
      <c r="D41" s="11"/>
      <c r="E41" s="11"/>
      <c r="F41" s="11"/>
      <c r="G41" s="11"/>
      <c r="H41" s="11"/>
      <c r="I41" s="11"/>
      <c r="J41" s="11"/>
      <c r="K41" s="52"/>
      <c r="L41" s="11"/>
    </row>
    <row r="42" spans="1:12" x14ac:dyDescent="0.3">
      <c r="A42" s="4"/>
      <c r="B42" s="11"/>
      <c r="C42" s="11"/>
      <c r="D42" s="11"/>
      <c r="E42" s="11"/>
      <c r="F42" s="11"/>
      <c r="G42" s="11"/>
      <c r="H42" s="11"/>
      <c r="I42" s="11"/>
      <c r="J42" s="11"/>
      <c r="K42" s="52"/>
      <c r="L42" s="11"/>
    </row>
    <row r="43" spans="1:12" x14ac:dyDescent="0.3">
      <c r="A43" s="4"/>
      <c r="B43" s="11"/>
      <c r="C43" s="11"/>
      <c r="D43" s="11"/>
      <c r="E43" s="11"/>
      <c r="F43" s="11"/>
      <c r="G43" s="11"/>
      <c r="H43" s="11"/>
      <c r="I43" s="11"/>
      <c r="J43" s="11"/>
      <c r="K43" s="52"/>
      <c r="L43" s="11"/>
    </row>
    <row r="44" spans="1:12" x14ac:dyDescent="0.3">
      <c r="A44" s="4"/>
      <c r="B44" s="11"/>
      <c r="C44" s="11"/>
      <c r="D44" s="11"/>
      <c r="E44" s="11"/>
      <c r="F44" s="11"/>
      <c r="G44" s="11"/>
      <c r="H44" s="11"/>
      <c r="I44" s="11"/>
      <c r="J44" s="11"/>
      <c r="K44" s="52"/>
      <c r="L44" s="11"/>
    </row>
    <row r="45" spans="1:12" x14ac:dyDescent="0.3">
      <c r="A45" s="4"/>
      <c r="B45" s="11"/>
      <c r="C45" s="11"/>
      <c r="D45" s="11"/>
      <c r="E45" s="11"/>
      <c r="F45" s="11"/>
      <c r="G45" s="11"/>
      <c r="H45" s="11"/>
      <c r="I45" s="11"/>
      <c r="J45" s="11"/>
      <c r="K45" s="52"/>
      <c r="L45" s="11"/>
    </row>
    <row r="46" spans="1:12" x14ac:dyDescent="0.3">
      <c r="A46" s="4"/>
      <c r="B46" s="11"/>
      <c r="C46" s="11"/>
      <c r="D46" s="11"/>
      <c r="E46" s="11"/>
      <c r="F46" s="11"/>
      <c r="G46" s="11"/>
      <c r="H46" s="11"/>
      <c r="I46" s="11"/>
      <c r="J46" s="11"/>
      <c r="K46" s="52"/>
      <c r="L46" s="11"/>
    </row>
    <row r="47" spans="1:12" x14ac:dyDescent="0.3">
      <c r="A47" s="4"/>
      <c r="B47" s="11"/>
      <c r="C47" s="11"/>
      <c r="D47" s="11"/>
      <c r="E47" s="11"/>
      <c r="F47" s="11"/>
      <c r="G47" s="11"/>
      <c r="H47" s="11"/>
      <c r="I47" s="11"/>
      <c r="J47" s="11"/>
      <c r="K47" s="52"/>
      <c r="L47" s="11"/>
    </row>
    <row r="48" spans="1:12" x14ac:dyDescent="0.3">
      <c r="A48" s="4"/>
      <c r="B48" s="11"/>
      <c r="C48" s="11"/>
      <c r="D48" s="11"/>
      <c r="E48" s="11"/>
      <c r="F48" s="11"/>
      <c r="G48" s="11"/>
      <c r="H48" s="11"/>
      <c r="I48" s="11"/>
      <c r="J48" s="11"/>
      <c r="K48" s="52"/>
      <c r="L48" s="11"/>
    </row>
    <row r="49" spans="1:12" x14ac:dyDescent="0.3">
      <c r="A49" s="4"/>
      <c r="B49" s="11"/>
      <c r="C49" s="11"/>
      <c r="D49" s="11"/>
      <c r="E49" s="11"/>
      <c r="F49" s="11"/>
      <c r="G49" s="11"/>
      <c r="H49" s="11"/>
      <c r="I49" s="11"/>
      <c r="J49" s="11"/>
      <c r="K49" s="52"/>
      <c r="L49" s="11"/>
    </row>
    <row r="50" spans="1:12" x14ac:dyDescent="0.3">
      <c r="A50" s="4"/>
      <c r="B50" s="11"/>
      <c r="C50" s="11"/>
      <c r="D50" s="11"/>
      <c r="E50" s="11"/>
      <c r="F50" s="11"/>
      <c r="G50" s="11"/>
      <c r="H50" s="11"/>
      <c r="I50" s="11"/>
      <c r="J50" s="11"/>
      <c r="K50" s="52"/>
      <c r="L50" s="11"/>
    </row>
    <row r="51" spans="1:12" x14ac:dyDescent="0.3">
      <c r="A51" s="4"/>
      <c r="B51" s="11"/>
      <c r="C51" s="11"/>
      <c r="D51" s="11"/>
      <c r="E51" s="11"/>
      <c r="F51" s="11"/>
      <c r="G51" s="11"/>
      <c r="H51" s="11"/>
      <c r="I51" s="11"/>
      <c r="J51" s="11"/>
      <c r="K51" s="52"/>
      <c r="L51" s="11"/>
    </row>
    <row r="52" spans="1:12" x14ac:dyDescent="0.3">
      <c r="A52" s="4"/>
      <c r="B52" s="11"/>
      <c r="C52" s="11"/>
      <c r="D52" s="11"/>
      <c r="E52" s="11"/>
      <c r="F52" s="11"/>
      <c r="G52" s="11"/>
      <c r="H52" s="11"/>
      <c r="I52" s="11"/>
      <c r="J52" s="11"/>
      <c r="K52" s="52"/>
      <c r="L52" s="11"/>
    </row>
    <row r="53" spans="1:12" x14ac:dyDescent="0.3">
      <c r="A53" s="4"/>
      <c r="B53" s="11"/>
      <c r="C53" s="11"/>
      <c r="D53" s="11"/>
      <c r="E53" s="11"/>
      <c r="F53" s="11"/>
      <c r="G53" s="11"/>
      <c r="H53" s="11"/>
      <c r="I53" s="11"/>
      <c r="J53" s="11"/>
      <c r="K53" s="52"/>
      <c r="L53" s="11"/>
    </row>
    <row r="54" spans="1:12" x14ac:dyDescent="0.3">
      <c r="A54" s="4"/>
      <c r="B54" s="11"/>
      <c r="C54" s="11"/>
      <c r="D54" s="11"/>
      <c r="E54" s="11"/>
      <c r="F54" s="11"/>
      <c r="G54" s="11"/>
      <c r="H54" s="11"/>
      <c r="I54" s="11"/>
      <c r="J54" s="11"/>
      <c r="K54" s="52"/>
      <c r="L54" s="11"/>
    </row>
    <row r="55" spans="1:12" x14ac:dyDescent="0.3">
      <c r="A55" s="4"/>
      <c r="B55" s="11"/>
      <c r="C55" s="11"/>
      <c r="D55" s="11"/>
      <c r="E55" s="11"/>
      <c r="F55" s="11"/>
      <c r="G55" s="11"/>
      <c r="H55" s="11"/>
      <c r="I55" s="11"/>
      <c r="J55" s="11"/>
      <c r="K55" s="52"/>
      <c r="L55" s="11"/>
    </row>
    <row r="56" spans="1:12" x14ac:dyDescent="0.3">
      <c r="A56" s="4"/>
      <c r="B56" s="11"/>
      <c r="C56" s="11"/>
      <c r="D56" s="11"/>
      <c r="E56" s="11"/>
      <c r="F56" s="11"/>
      <c r="G56" s="11"/>
      <c r="H56" s="11"/>
      <c r="I56" s="11"/>
      <c r="J56" s="11"/>
      <c r="K56" s="52"/>
      <c r="L56" s="11"/>
    </row>
    <row r="57" spans="1:12" x14ac:dyDescent="0.3">
      <c r="A57" s="4"/>
      <c r="B57" s="11"/>
      <c r="C57" s="11"/>
      <c r="D57" s="11"/>
      <c r="E57" s="11"/>
      <c r="F57" s="11"/>
      <c r="G57" s="11"/>
      <c r="H57" s="11"/>
      <c r="I57" s="11"/>
      <c r="J57" s="11"/>
      <c r="K57" s="52"/>
      <c r="L57" s="11"/>
    </row>
    <row r="58" spans="1:12" x14ac:dyDescent="0.3">
      <c r="A58" s="4"/>
      <c r="B58" s="11"/>
      <c r="C58" s="11"/>
      <c r="D58" s="11"/>
      <c r="E58" s="11"/>
      <c r="F58" s="11"/>
      <c r="G58" s="11"/>
      <c r="H58" s="11"/>
      <c r="I58" s="11"/>
      <c r="J58" s="11"/>
      <c r="K58" s="52"/>
      <c r="L58" s="11"/>
    </row>
    <row r="59" spans="1:12" x14ac:dyDescent="0.3">
      <c r="A59" s="4"/>
      <c r="B59" s="11"/>
      <c r="C59" s="11"/>
      <c r="D59" s="11"/>
      <c r="E59" s="11"/>
      <c r="F59" s="11"/>
      <c r="G59" s="11"/>
      <c r="H59" s="11"/>
      <c r="I59" s="11"/>
      <c r="J59" s="11"/>
      <c r="K59" s="52"/>
      <c r="L59" s="11"/>
    </row>
    <row r="60" spans="1:12" x14ac:dyDescent="0.3">
      <c r="A60" s="4"/>
      <c r="B60" s="11"/>
      <c r="C60" s="11"/>
      <c r="D60" s="11"/>
      <c r="E60" s="11"/>
      <c r="F60" s="11"/>
      <c r="G60" s="11"/>
      <c r="H60" s="11"/>
      <c r="I60" s="11"/>
      <c r="J60" s="11"/>
      <c r="K60" s="52"/>
      <c r="L60" s="11"/>
    </row>
    <row r="61" spans="1:12" x14ac:dyDescent="0.3">
      <c r="A61" s="4"/>
      <c r="B61" s="11"/>
      <c r="C61" s="11"/>
      <c r="D61" s="11"/>
      <c r="E61" s="11"/>
      <c r="F61" s="11"/>
      <c r="G61" s="11"/>
      <c r="H61" s="11"/>
      <c r="I61" s="11"/>
      <c r="J61" s="11"/>
      <c r="K61" s="52"/>
      <c r="L61" s="11"/>
    </row>
    <row r="62" spans="1:12" x14ac:dyDescent="0.3">
      <c r="A62" s="4"/>
      <c r="B62" s="11"/>
      <c r="C62" s="11"/>
      <c r="D62" s="11"/>
      <c r="E62" s="11"/>
      <c r="F62" s="11"/>
      <c r="G62" s="11"/>
      <c r="H62" s="11"/>
      <c r="I62" s="11"/>
      <c r="J62" s="11"/>
      <c r="K62" s="52"/>
      <c r="L62" s="11"/>
    </row>
    <row r="63" spans="1:12" x14ac:dyDescent="0.3">
      <c r="A63" s="4"/>
      <c r="B63" s="11"/>
      <c r="C63" s="11"/>
      <c r="D63" s="11"/>
      <c r="E63" s="11"/>
      <c r="F63" s="11"/>
      <c r="G63" s="11"/>
      <c r="H63" s="11"/>
      <c r="I63" s="11"/>
      <c r="J63" s="11"/>
      <c r="K63" s="52"/>
      <c r="L63" s="11"/>
    </row>
    <row r="64" spans="1:12" x14ac:dyDescent="0.3">
      <c r="A64" s="4"/>
      <c r="B64" s="11"/>
      <c r="C64" s="11"/>
      <c r="D64" s="11"/>
      <c r="E64" s="11"/>
      <c r="F64" s="11"/>
      <c r="G64" s="11"/>
      <c r="H64" s="11"/>
      <c r="I64" s="11"/>
      <c r="J64" s="11"/>
      <c r="K64" s="52"/>
      <c r="L64" s="11"/>
    </row>
    <row r="65" spans="1:12" x14ac:dyDescent="0.3">
      <c r="A65" s="4"/>
      <c r="B65" s="11"/>
      <c r="C65" s="11"/>
      <c r="D65" s="11"/>
      <c r="E65" s="11"/>
      <c r="F65" s="11"/>
      <c r="G65" s="11"/>
      <c r="H65" s="11"/>
      <c r="I65" s="11"/>
      <c r="J65" s="11"/>
      <c r="K65" s="52"/>
      <c r="L65" s="11"/>
    </row>
    <row r="66" spans="1:12" x14ac:dyDescent="0.3">
      <c r="A66" s="4"/>
      <c r="B66" s="11"/>
      <c r="C66" s="11"/>
      <c r="D66" s="11"/>
      <c r="E66" s="11"/>
      <c r="F66" s="11"/>
      <c r="G66" s="11"/>
      <c r="H66" s="11"/>
      <c r="I66" s="11"/>
      <c r="J66" s="11"/>
      <c r="K66" s="52"/>
      <c r="L66" s="11"/>
    </row>
    <row r="67" spans="1:12" x14ac:dyDescent="0.3">
      <c r="A67" s="4"/>
      <c r="B67" s="11"/>
      <c r="C67" s="11"/>
      <c r="D67" s="11"/>
      <c r="E67" s="11"/>
      <c r="F67" s="11"/>
      <c r="G67" s="11"/>
      <c r="H67" s="11"/>
      <c r="I67" s="11"/>
      <c r="J67" s="11"/>
      <c r="K67" s="52"/>
      <c r="L67" s="11"/>
    </row>
    <row r="68" spans="1:12" x14ac:dyDescent="0.3">
      <c r="A68" s="4"/>
      <c r="B68" s="11"/>
      <c r="C68" s="11"/>
      <c r="D68" s="11"/>
      <c r="E68" s="11"/>
      <c r="F68" s="11"/>
      <c r="G68" s="11"/>
      <c r="H68" s="11"/>
      <c r="I68" s="11"/>
      <c r="J68" s="11"/>
      <c r="K68" s="52"/>
      <c r="L68" s="11"/>
    </row>
    <row r="69" spans="1:12" x14ac:dyDescent="0.3">
      <c r="A69" s="4"/>
      <c r="B69" s="11"/>
      <c r="C69" s="11"/>
      <c r="D69" s="11"/>
      <c r="E69" s="11"/>
      <c r="F69" s="11"/>
      <c r="G69" s="11"/>
      <c r="H69" s="11"/>
      <c r="I69" s="11"/>
      <c r="J69" s="11"/>
      <c r="K69" s="52"/>
      <c r="L69" s="11"/>
    </row>
    <row r="70" spans="1:12" x14ac:dyDescent="0.3">
      <c r="A70" s="4"/>
      <c r="B70" s="11"/>
      <c r="C70" s="11"/>
      <c r="D70" s="11"/>
      <c r="E70" s="11"/>
      <c r="F70" s="11"/>
      <c r="G70" s="11"/>
      <c r="H70" s="11"/>
      <c r="I70" s="11"/>
      <c r="J70" s="11"/>
      <c r="K70" s="52"/>
      <c r="L70" s="11"/>
    </row>
    <row r="71" spans="1:12" x14ac:dyDescent="0.3">
      <c r="A71" s="4"/>
      <c r="B71" s="11"/>
      <c r="C71" s="11"/>
      <c r="D71" s="11"/>
      <c r="E71" s="11"/>
      <c r="F71" s="11"/>
      <c r="G71" s="11"/>
      <c r="H71" s="11"/>
      <c r="I71" s="11"/>
      <c r="J71" s="11"/>
      <c r="K71" s="52"/>
      <c r="L71" s="11"/>
    </row>
    <row r="72" spans="1:12" x14ac:dyDescent="0.3">
      <c r="A72" s="4"/>
      <c r="B72" s="11"/>
      <c r="C72" s="11"/>
      <c r="D72" s="11"/>
      <c r="E72" s="11"/>
      <c r="F72" s="11"/>
      <c r="G72" s="11"/>
      <c r="H72" s="11"/>
      <c r="I72" s="11"/>
      <c r="J72" s="11"/>
      <c r="K72" s="52"/>
      <c r="L72" s="11"/>
    </row>
    <row r="73" spans="1:12" x14ac:dyDescent="0.3">
      <c r="A73" s="4"/>
      <c r="B73" s="11"/>
      <c r="C73" s="11"/>
      <c r="D73" s="11"/>
      <c r="E73" s="11"/>
      <c r="F73" s="11"/>
      <c r="G73" s="11"/>
      <c r="H73" s="11"/>
      <c r="I73" s="11"/>
      <c r="J73" s="11"/>
      <c r="K73" s="52"/>
      <c r="L73" s="11"/>
    </row>
    <row r="74" spans="1:12" x14ac:dyDescent="0.3">
      <c r="A74" s="4"/>
      <c r="B74" s="11"/>
      <c r="C74" s="11"/>
      <c r="D74" s="11"/>
      <c r="E74" s="11"/>
      <c r="F74" s="11"/>
      <c r="G74" s="11"/>
      <c r="H74" s="11"/>
      <c r="I74" s="11"/>
      <c r="J74" s="11"/>
      <c r="K74" s="52"/>
      <c r="L74" s="11"/>
    </row>
    <row r="75" spans="1:12" x14ac:dyDescent="0.3">
      <c r="A75" s="4"/>
      <c r="B75" s="11"/>
      <c r="C75" s="11"/>
      <c r="D75" s="11"/>
      <c r="E75" s="11"/>
      <c r="F75" s="11"/>
      <c r="G75" s="11"/>
      <c r="H75" s="11"/>
      <c r="I75" s="11"/>
      <c r="J75" s="11"/>
      <c r="K75" s="52"/>
      <c r="L75" s="11"/>
    </row>
    <row r="76" spans="1:12" x14ac:dyDescent="0.3">
      <c r="A76" s="4"/>
      <c r="B76" s="11"/>
      <c r="C76" s="11"/>
      <c r="D76" s="11"/>
      <c r="E76" s="11"/>
      <c r="F76" s="11"/>
      <c r="G76" s="11"/>
      <c r="H76" s="11"/>
      <c r="I76" s="11"/>
      <c r="J76" s="11"/>
      <c r="K76" s="52"/>
      <c r="L76" s="11"/>
    </row>
    <row r="77" spans="1:12" x14ac:dyDescent="0.3">
      <c r="A77" s="4"/>
      <c r="B77" s="11"/>
      <c r="C77" s="11"/>
      <c r="D77" s="11"/>
      <c r="E77" s="11"/>
      <c r="F77" s="11"/>
      <c r="G77" s="11"/>
      <c r="H77" s="11"/>
      <c r="I77" s="11"/>
      <c r="J77" s="11"/>
      <c r="K77" s="52"/>
      <c r="L77" s="11"/>
    </row>
    <row r="78" spans="1:12" x14ac:dyDescent="0.3">
      <c r="A78" s="4"/>
      <c r="B78" s="11"/>
      <c r="C78" s="11"/>
      <c r="D78" s="11"/>
      <c r="E78" s="11"/>
      <c r="F78" s="11"/>
      <c r="G78" s="11"/>
      <c r="H78" s="11"/>
      <c r="I78" s="11"/>
      <c r="J78" s="11"/>
      <c r="K78" s="52"/>
      <c r="L78" s="11"/>
    </row>
    <row r="79" spans="1:12" x14ac:dyDescent="0.3">
      <c r="A79" s="4"/>
      <c r="B79" s="11"/>
      <c r="C79" s="11"/>
      <c r="D79" s="11"/>
      <c r="E79" s="11"/>
      <c r="F79" s="11"/>
      <c r="G79" s="11"/>
      <c r="H79" s="11"/>
      <c r="I79" s="11"/>
      <c r="J79" s="11"/>
      <c r="K79" s="52"/>
      <c r="L79" s="11"/>
    </row>
    <row r="80" spans="1:12" x14ac:dyDescent="0.3">
      <c r="A80" s="4"/>
      <c r="B80" s="11"/>
      <c r="C80" s="11"/>
      <c r="D80" s="11"/>
      <c r="E80" s="11"/>
      <c r="F80" s="11"/>
      <c r="G80" s="11"/>
      <c r="H80" s="11"/>
      <c r="I80" s="11"/>
      <c r="J80" s="11"/>
      <c r="K80" s="52"/>
      <c r="L80" s="11"/>
    </row>
    <row r="81" spans="1:12" x14ac:dyDescent="0.3">
      <c r="A81" s="4"/>
      <c r="B81" s="11"/>
      <c r="C81" s="11"/>
      <c r="D81" s="11"/>
      <c r="E81" s="11"/>
      <c r="F81" s="11"/>
      <c r="G81" s="11"/>
      <c r="H81" s="11"/>
      <c r="I81" s="11"/>
      <c r="J81" s="11"/>
      <c r="K81" s="52"/>
      <c r="L81" s="11"/>
    </row>
    <row r="82" spans="1:12" x14ac:dyDescent="0.3">
      <c r="A82" s="4"/>
      <c r="B82" s="11"/>
      <c r="C82" s="11"/>
      <c r="D82" s="11"/>
      <c r="E82" s="11"/>
      <c r="F82" s="11"/>
      <c r="G82" s="11"/>
      <c r="H82" s="11"/>
      <c r="I82" s="11"/>
      <c r="J82" s="11"/>
      <c r="K82" s="52"/>
      <c r="L82" s="11"/>
    </row>
    <row r="83" spans="1:12" x14ac:dyDescent="0.3">
      <c r="A83" s="4"/>
      <c r="B83" s="11"/>
      <c r="C83" s="11"/>
      <c r="D83" s="11"/>
      <c r="E83" s="11"/>
      <c r="F83" s="11"/>
      <c r="G83" s="11"/>
      <c r="H83" s="11"/>
      <c r="I83" s="11"/>
      <c r="J83" s="11"/>
      <c r="K83" s="52"/>
      <c r="L83" s="11"/>
    </row>
    <row r="84" spans="1:12" x14ac:dyDescent="0.3">
      <c r="A84" s="4"/>
      <c r="B84" s="11"/>
      <c r="C84" s="11"/>
      <c r="D84" s="11"/>
      <c r="E84" s="11"/>
      <c r="F84" s="11"/>
      <c r="G84" s="11"/>
      <c r="H84" s="11"/>
      <c r="I84" s="11"/>
      <c r="J84" s="11"/>
      <c r="K84" s="52"/>
      <c r="L84" s="11"/>
    </row>
    <row r="85" spans="1:12" x14ac:dyDescent="0.3">
      <c r="A85" s="4"/>
      <c r="B85" s="11"/>
      <c r="C85" s="11"/>
      <c r="D85" s="11"/>
      <c r="E85" s="11"/>
      <c r="F85" s="11"/>
      <c r="G85" s="11"/>
      <c r="H85" s="11"/>
      <c r="I85" s="11"/>
      <c r="J85" s="11"/>
      <c r="K85" s="52"/>
      <c r="L85" s="11"/>
    </row>
    <row r="86" spans="1:12" x14ac:dyDescent="0.3">
      <c r="A86" s="4"/>
      <c r="B86" s="11"/>
      <c r="C86" s="11"/>
      <c r="D86" s="11"/>
      <c r="E86" s="11"/>
      <c r="F86" s="11"/>
      <c r="G86" s="11"/>
      <c r="H86" s="11"/>
      <c r="I86" s="11"/>
      <c r="J86" s="11"/>
      <c r="K86" s="52"/>
      <c r="L86" s="11"/>
    </row>
    <row r="87" spans="1:12" x14ac:dyDescent="0.3">
      <c r="A87" s="4"/>
      <c r="B87" s="11"/>
      <c r="C87" s="11"/>
      <c r="D87" s="11"/>
      <c r="E87" s="11"/>
      <c r="F87" s="11"/>
      <c r="G87" s="11"/>
      <c r="H87" s="11"/>
      <c r="I87" s="11"/>
      <c r="J87" s="11"/>
      <c r="K87" s="52"/>
      <c r="L87" s="11"/>
    </row>
    <row r="88" spans="1:12" x14ac:dyDescent="0.3">
      <c r="A88" s="4"/>
      <c r="B88" s="11"/>
      <c r="C88" s="11"/>
      <c r="D88" s="11"/>
      <c r="E88" s="11"/>
      <c r="F88" s="11"/>
      <c r="G88" s="11"/>
      <c r="H88" s="11"/>
      <c r="I88" s="11"/>
      <c r="J88" s="11"/>
      <c r="K88" s="52"/>
      <c r="L88" s="11"/>
    </row>
    <row r="89" spans="1:12" x14ac:dyDescent="0.3">
      <c r="A89" s="4"/>
      <c r="B89" s="11"/>
      <c r="C89" s="11"/>
      <c r="D89" s="11"/>
      <c r="E89" s="11"/>
      <c r="F89" s="11"/>
      <c r="G89" s="11"/>
      <c r="H89" s="11"/>
      <c r="I89" s="11"/>
      <c r="J89" s="11"/>
      <c r="K89" s="52"/>
      <c r="L89" s="11"/>
    </row>
    <row r="90" spans="1:12" x14ac:dyDescent="0.3">
      <c r="A90" s="4"/>
      <c r="B90" s="11"/>
      <c r="C90" s="11"/>
      <c r="D90" s="11"/>
      <c r="E90" s="11"/>
      <c r="F90" s="11"/>
      <c r="G90" s="11"/>
      <c r="H90" s="11"/>
      <c r="I90" s="11"/>
      <c r="J90" s="11"/>
      <c r="K90" s="52"/>
      <c r="L90" s="11"/>
    </row>
    <row r="91" spans="1:12" x14ac:dyDescent="0.3">
      <c r="A91" s="4"/>
      <c r="B91" s="11"/>
      <c r="C91" s="11"/>
      <c r="D91" s="11"/>
      <c r="E91" s="11"/>
      <c r="F91" s="11"/>
      <c r="G91" s="11"/>
      <c r="H91" s="11"/>
      <c r="I91" s="11"/>
      <c r="J91" s="11"/>
      <c r="K91" s="52"/>
      <c r="L91" s="11"/>
    </row>
    <row r="92" spans="1:12" x14ac:dyDescent="0.3">
      <c r="A92" s="4"/>
      <c r="B92" s="11"/>
      <c r="C92" s="11"/>
      <c r="D92" s="11"/>
      <c r="E92" s="11"/>
      <c r="F92" s="11"/>
      <c r="G92" s="11"/>
      <c r="H92" s="11"/>
      <c r="I92" s="11"/>
      <c r="J92" s="11"/>
      <c r="K92" s="52"/>
      <c r="L92" s="11"/>
    </row>
    <row r="93" spans="1:12" x14ac:dyDescent="0.3">
      <c r="A93" s="4"/>
      <c r="B93" s="11"/>
      <c r="C93" s="11"/>
      <c r="D93" s="11"/>
      <c r="E93" s="11"/>
      <c r="F93" s="11"/>
      <c r="G93" s="11"/>
      <c r="H93" s="11"/>
      <c r="I93" s="11"/>
      <c r="J93" s="11"/>
      <c r="K93" s="52"/>
      <c r="L93" s="11"/>
    </row>
    <row r="94" spans="1:12" x14ac:dyDescent="0.3">
      <c r="A94" s="4"/>
      <c r="B94" s="11"/>
      <c r="C94" s="11"/>
      <c r="D94" s="11"/>
      <c r="E94" s="11"/>
      <c r="F94" s="11"/>
      <c r="G94" s="11"/>
      <c r="H94" s="11"/>
      <c r="I94" s="11"/>
      <c r="J94" s="11"/>
      <c r="K94" s="52"/>
      <c r="L94" s="11"/>
    </row>
    <row r="95" spans="1:12" x14ac:dyDescent="0.3">
      <c r="A95" s="4"/>
      <c r="B95" s="11"/>
      <c r="C95" s="11"/>
      <c r="D95" s="11"/>
      <c r="E95" s="11"/>
      <c r="F95" s="11"/>
      <c r="G95" s="11"/>
      <c r="H95" s="11"/>
      <c r="I95" s="11"/>
      <c r="J95" s="11"/>
      <c r="K95" s="52"/>
      <c r="L95" s="11"/>
    </row>
    <row r="96" spans="1:12" x14ac:dyDescent="0.3">
      <c r="A96" s="4"/>
      <c r="B96" s="11"/>
      <c r="C96" s="11"/>
      <c r="D96" s="11"/>
      <c r="E96" s="11"/>
      <c r="F96" s="11"/>
      <c r="G96" s="11"/>
      <c r="H96" s="11"/>
      <c r="I96" s="11"/>
      <c r="J96" s="11"/>
      <c r="K96" s="52"/>
      <c r="L96" s="11"/>
    </row>
    <row r="97" spans="1:12" x14ac:dyDescent="0.3">
      <c r="A97" s="4"/>
      <c r="B97" s="11"/>
      <c r="C97" s="11"/>
      <c r="D97" s="11"/>
      <c r="E97" s="11"/>
      <c r="F97" s="11"/>
      <c r="G97" s="11"/>
      <c r="H97" s="11"/>
      <c r="I97" s="11"/>
      <c r="J97" s="11"/>
      <c r="K97" s="52"/>
      <c r="L97" s="11"/>
    </row>
    <row r="98" spans="1:12" x14ac:dyDescent="0.3">
      <c r="A98" s="4"/>
      <c r="B98" s="11"/>
      <c r="C98" s="11"/>
      <c r="D98" s="11"/>
      <c r="E98" s="11"/>
      <c r="F98" s="11"/>
      <c r="G98" s="11"/>
      <c r="H98" s="11"/>
      <c r="I98" s="11"/>
      <c r="J98" s="11"/>
      <c r="K98" s="52"/>
      <c r="L98" s="11"/>
    </row>
    <row r="99" spans="1:12" x14ac:dyDescent="0.3">
      <c r="A99" s="4"/>
      <c r="B99" s="11"/>
      <c r="C99" s="11"/>
      <c r="D99" s="11"/>
      <c r="E99" s="11"/>
      <c r="F99" s="11"/>
      <c r="G99" s="11"/>
      <c r="H99" s="11"/>
      <c r="I99" s="11"/>
      <c r="J99" s="11"/>
      <c r="K99" s="52"/>
      <c r="L99" s="11"/>
    </row>
    <row r="100" spans="1:12" x14ac:dyDescent="0.3">
      <c r="A100" s="4"/>
      <c r="B100" s="11"/>
      <c r="C100" s="11"/>
      <c r="D100" s="11"/>
      <c r="E100" s="11"/>
      <c r="F100" s="11"/>
      <c r="G100" s="11"/>
      <c r="H100" s="11"/>
      <c r="I100" s="11"/>
      <c r="J100" s="11"/>
      <c r="K100" s="52"/>
      <c r="L100" s="11"/>
    </row>
    <row r="101" spans="1:12" x14ac:dyDescent="0.3">
      <c r="A101" s="4"/>
      <c r="B101" s="11"/>
      <c r="C101" s="11"/>
      <c r="D101" s="11"/>
      <c r="E101" s="11"/>
      <c r="F101" s="11"/>
      <c r="G101" s="11"/>
      <c r="H101" s="11"/>
      <c r="I101" s="11"/>
      <c r="J101" s="11"/>
      <c r="K101" s="52"/>
      <c r="L101" s="11"/>
    </row>
    <row r="102" spans="1:12" x14ac:dyDescent="0.3">
      <c r="A102" s="4"/>
      <c r="B102" s="11"/>
      <c r="C102" s="11"/>
      <c r="D102" s="11"/>
      <c r="E102" s="11"/>
      <c r="F102" s="11"/>
      <c r="G102" s="11"/>
      <c r="H102" s="11"/>
      <c r="I102" s="11"/>
      <c r="J102" s="11"/>
      <c r="K102" s="52"/>
      <c r="L102" s="11"/>
    </row>
    <row r="103" spans="1:12" x14ac:dyDescent="0.3">
      <c r="A103" s="4"/>
      <c r="B103" s="11"/>
      <c r="C103" s="11"/>
      <c r="D103" s="11"/>
      <c r="E103" s="11"/>
      <c r="F103" s="11"/>
      <c r="G103" s="11"/>
      <c r="H103" s="11"/>
      <c r="I103" s="11"/>
      <c r="J103" s="11"/>
      <c r="K103" s="52"/>
      <c r="L103" s="11"/>
    </row>
    <row r="104" spans="1:12" x14ac:dyDescent="0.3">
      <c r="A104" s="4"/>
      <c r="B104" s="11"/>
      <c r="C104" s="11"/>
      <c r="D104" s="11"/>
      <c r="E104" s="11"/>
      <c r="F104" s="11"/>
      <c r="G104" s="11"/>
      <c r="H104" s="11"/>
      <c r="I104" s="11"/>
      <c r="J104" s="11"/>
      <c r="K104" s="52"/>
      <c r="L104" s="11"/>
    </row>
    <row r="105" spans="1:12" x14ac:dyDescent="0.3">
      <c r="A105" s="4"/>
      <c r="B105" s="11"/>
      <c r="C105" s="11"/>
      <c r="D105" s="11"/>
      <c r="E105" s="11"/>
      <c r="F105" s="11"/>
      <c r="G105" s="11"/>
      <c r="H105" s="11"/>
      <c r="I105" s="11"/>
      <c r="J105" s="11"/>
      <c r="K105" s="52"/>
      <c r="L105" s="11"/>
    </row>
    <row r="106" spans="1:12" x14ac:dyDescent="0.3">
      <c r="A106" s="4"/>
      <c r="B106" s="11"/>
      <c r="C106" s="11"/>
      <c r="D106" s="11"/>
      <c r="E106" s="11"/>
      <c r="F106" s="11"/>
      <c r="G106" s="11"/>
      <c r="H106" s="11"/>
      <c r="I106" s="11"/>
      <c r="J106" s="11"/>
      <c r="K106" s="52"/>
      <c r="L106" s="11"/>
    </row>
    <row r="107" spans="1:12" x14ac:dyDescent="0.3">
      <c r="A107" s="4"/>
      <c r="B107" s="11"/>
      <c r="C107" s="11"/>
      <c r="D107" s="11"/>
      <c r="E107" s="11"/>
      <c r="F107" s="11"/>
      <c r="G107" s="11"/>
      <c r="H107" s="11"/>
      <c r="I107" s="11"/>
      <c r="J107" s="11"/>
      <c r="K107" s="52"/>
      <c r="L107" s="11"/>
    </row>
    <row r="108" spans="1:12" x14ac:dyDescent="0.3">
      <c r="A108" s="4"/>
      <c r="B108" s="11"/>
      <c r="C108" s="11"/>
      <c r="D108" s="11"/>
      <c r="E108" s="11"/>
      <c r="F108" s="11"/>
      <c r="G108" s="11"/>
      <c r="H108" s="11"/>
      <c r="I108" s="11"/>
      <c r="J108" s="11"/>
      <c r="K108" s="52"/>
      <c r="L108" s="11"/>
    </row>
    <row r="109" spans="1:12" x14ac:dyDescent="0.3">
      <c r="A109" s="4"/>
      <c r="B109" s="11"/>
      <c r="C109" s="11"/>
      <c r="D109" s="11"/>
      <c r="E109" s="11"/>
      <c r="F109" s="11"/>
      <c r="G109" s="11"/>
      <c r="H109" s="11"/>
      <c r="I109" s="11"/>
      <c r="J109" s="11"/>
      <c r="K109" s="52"/>
      <c r="L109" s="11"/>
    </row>
    <row r="110" spans="1:12" x14ac:dyDescent="0.3">
      <c r="A110" s="4"/>
      <c r="B110" s="11"/>
      <c r="C110" s="11"/>
      <c r="D110" s="11"/>
      <c r="E110" s="11"/>
      <c r="F110" s="11"/>
      <c r="G110" s="11"/>
      <c r="H110" s="11"/>
      <c r="I110" s="11"/>
      <c r="J110" s="11"/>
      <c r="K110" s="52"/>
      <c r="L110" s="11"/>
    </row>
    <row r="111" spans="1:12" x14ac:dyDescent="0.3">
      <c r="A111" s="4"/>
      <c r="B111" s="11"/>
      <c r="C111" s="11"/>
      <c r="D111" s="11"/>
      <c r="E111" s="11"/>
      <c r="F111" s="11"/>
      <c r="G111" s="11"/>
      <c r="H111" s="11"/>
      <c r="I111" s="11"/>
      <c r="J111" s="11"/>
      <c r="K111" s="52"/>
      <c r="L111" s="11"/>
    </row>
    <row r="112" spans="1:12" x14ac:dyDescent="0.3">
      <c r="A112" s="4"/>
      <c r="B112" s="11"/>
      <c r="C112" s="11"/>
      <c r="D112" s="11"/>
      <c r="E112" s="11"/>
      <c r="F112" s="11"/>
      <c r="G112" s="11"/>
      <c r="H112" s="11"/>
      <c r="I112" s="11"/>
      <c r="J112" s="11"/>
      <c r="K112" s="52"/>
      <c r="L112" s="11"/>
    </row>
    <row r="113" spans="1:12" x14ac:dyDescent="0.3">
      <c r="A113" s="4"/>
      <c r="B113" s="11"/>
      <c r="C113" s="11"/>
      <c r="D113" s="11"/>
      <c r="E113" s="11"/>
      <c r="F113" s="11"/>
      <c r="G113" s="11"/>
      <c r="H113" s="11"/>
      <c r="I113" s="11"/>
      <c r="J113" s="11"/>
      <c r="K113" s="52"/>
      <c r="L113" s="11"/>
    </row>
    <row r="114" spans="1:12" x14ac:dyDescent="0.3">
      <c r="A114" s="4"/>
      <c r="B114" s="11"/>
      <c r="C114" s="11"/>
      <c r="D114" s="11"/>
      <c r="E114" s="11"/>
      <c r="F114" s="11"/>
      <c r="G114" s="11"/>
      <c r="H114" s="11"/>
      <c r="I114" s="11"/>
      <c r="J114" s="11"/>
      <c r="K114" s="52"/>
      <c r="L114" s="11"/>
    </row>
    <row r="115" spans="1:12" x14ac:dyDescent="0.3">
      <c r="A115" s="4"/>
      <c r="B115" s="11"/>
      <c r="C115" s="11"/>
      <c r="D115" s="11"/>
      <c r="E115" s="11"/>
      <c r="F115" s="11"/>
      <c r="G115" s="11"/>
      <c r="H115" s="11"/>
      <c r="I115" s="11"/>
      <c r="J115" s="11"/>
      <c r="K115" s="52"/>
      <c r="L115" s="11"/>
    </row>
    <row r="116" spans="1:12" x14ac:dyDescent="0.3">
      <c r="A116" s="4"/>
      <c r="B116" s="11"/>
      <c r="C116" s="11"/>
      <c r="D116" s="11"/>
      <c r="E116" s="11"/>
      <c r="F116" s="11"/>
      <c r="G116" s="11"/>
      <c r="H116" s="11"/>
      <c r="I116" s="11"/>
      <c r="J116" s="11"/>
      <c r="K116" s="52"/>
      <c r="L116" s="11"/>
    </row>
    <row r="117" spans="1:12" x14ac:dyDescent="0.3">
      <c r="A117" s="4"/>
      <c r="B117" s="11"/>
      <c r="C117" s="11"/>
      <c r="D117" s="11"/>
      <c r="E117" s="11"/>
      <c r="F117" s="11"/>
      <c r="G117" s="11"/>
      <c r="H117" s="11"/>
      <c r="I117" s="11"/>
      <c r="J117" s="11"/>
      <c r="K117" s="52"/>
      <c r="L117" s="11"/>
    </row>
    <row r="118" spans="1:12" x14ac:dyDescent="0.3">
      <c r="A118" s="4"/>
      <c r="B118" s="11"/>
      <c r="C118" s="11"/>
      <c r="D118" s="11"/>
      <c r="E118" s="11"/>
      <c r="F118" s="11"/>
      <c r="G118" s="11"/>
      <c r="H118" s="11"/>
      <c r="I118" s="11"/>
      <c r="J118" s="11"/>
      <c r="K118" s="52"/>
      <c r="L118" s="11"/>
    </row>
    <row r="119" spans="1:12" x14ac:dyDescent="0.3">
      <c r="A119" s="4"/>
      <c r="B119" s="11"/>
      <c r="C119" s="11"/>
      <c r="D119" s="11"/>
      <c r="E119" s="11"/>
      <c r="F119" s="11"/>
      <c r="G119" s="11"/>
      <c r="H119" s="11"/>
      <c r="I119" s="11"/>
      <c r="J119" s="11"/>
      <c r="K119" s="52"/>
      <c r="L119" s="11"/>
    </row>
    <row r="120" spans="1:12" x14ac:dyDescent="0.3">
      <c r="A120" s="4"/>
      <c r="B120" s="11"/>
      <c r="C120" s="11"/>
      <c r="D120" s="11"/>
      <c r="E120" s="11"/>
      <c r="F120" s="11"/>
      <c r="G120" s="11"/>
      <c r="H120" s="11"/>
      <c r="I120" s="11"/>
      <c r="J120" s="11"/>
      <c r="K120" s="52"/>
      <c r="L120" s="11"/>
    </row>
    <row r="121" spans="1:12" x14ac:dyDescent="0.3">
      <c r="A121" s="4"/>
      <c r="B121" s="11"/>
      <c r="C121" s="11"/>
      <c r="D121" s="11"/>
      <c r="E121" s="11"/>
      <c r="F121" s="11"/>
      <c r="G121" s="11"/>
      <c r="H121" s="11"/>
      <c r="I121" s="11"/>
      <c r="J121" s="11"/>
      <c r="K121" s="52"/>
      <c r="L121" s="11"/>
    </row>
    <row r="122" spans="1:12" x14ac:dyDescent="0.3">
      <c r="A122" s="4"/>
      <c r="B122" s="11"/>
      <c r="C122" s="11"/>
      <c r="D122" s="11"/>
      <c r="E122" s="11"/>
      <c r="F122" s="11"/>
      <c r="G122" s="11"/>
      <c r="H122" s="11"/>
      <c r="I122" s="11"/>
      <c r="J122" s="11"/>
      <c r="K122" s="52"/>
      <c r="L122" s="11"/>
    </row>
    <row r="123" spans="1:12" x14ac:dyDescent="0.3">
      <c r="A123" s="4"/>
      <c r="B123" s="11"/>
      <c r="C123" s="11"/>
      <c r="D123" s="11"/>
      <c r="E123" s="11"/>
      <c r="F123" s="11"/>
      <c r="G123" s="11"/>
      <c r="H123" s="11"/>
      <c r="I123" s="11"/>
      <c r="J123" s="11"/>
      <c r="K123" s="52"/>
      <c r="L123" s="11"/>
    </row>
    <row r="124" spans="1:12" x14ac:dyDescent="0.3">
      <c r="A124" s="4"/>
      <c r="B124" s="11"/>
      <c r="C124" s="11"/>
      <c r="D124" s="11"/>
      <c r="E124" s="11"/>
      <c r="F124" s="11"/>
      <c r="G124" s="11"/>
      <c r="H124" s="11"/>
      <c r="I124" s="11"/>
      <c r="J124" s="11"/>
      <c r="K124" s="52"/>
      <c r="L124" s="11"/>
    </row>
    <row r="125" spans="1:12" x14ac:dyDescent="0.3">
      <c r="A125" s="4"/>
      <c r="B125" s="11"/>
      <c r="C125" s="11"/>
      <c r="D125" s="11"/>
      <c r="E125" s="11"/>
      <c r="F125" s="11"/>
      <c r="G125" s="11"/>
      <c r="H125" s="11"/>
      <c r="I125" s="11"/>
      <c r="J125" s="11"/>
      <c r="K125" s="52"/>
      <c r="L125" s="11"/>
    </row>
    <row r="126" spans="1:12" x14ac:dyDescent="0.3">
      <c r="A126" s="4"/>
      <c r="B126" s="11"/>
      <c r="C126" s="11"/>
      <c r="D126" s="11"/>
      <c r="E126" s="11"/>
      <c r="F126" s="11"/>
      <c r="G126" s="11"/>
      <c r="H126" s="11"/>
      <c r="I126" s="11"/>
      <c r="J126" s="11"/>
      <c r="K126" s="52"/>
      <c r="L126" s="11"/>
    </row>
    <row r="127" spans="1:12" x14ac:dyDescent="0.3">
      <c r="A127" s="4"/>
      <c r="B127" s="11"/>
      <c r="C127" s="11"/>
      <c r="D127" s="11"/>
      <c r="E127" s="11"/>
      <c r="F127" s="11"/>
      <c r="G127" s="11"/>
      <c r="H127" s="11"/>
      <c r="I127" s="11"/>
      <c r="J127" s="11"/>
      <c r="K127" s="52"/>
      <c r="L127" s="11"/>
    </row>
    <row r="128" spans="1:12" x14ac:dyDescent="0.3">
      <c r="A128" s="4"/>
      <c r="B128" s="11"/>
      <c r="C128" s="11"/>
      <c r="D128" s="11"/>
      <c r="E128" s="11"/>
      <c r="F128" s="11"/>
      <c r="G128" s="11"/>
      <c r="H128" s="11"/>
      <c r="I128" s="11"/>
      <c r="J128" s="11"/>
      <c r="K128" s="52"/>
      <c r="L128" s="11"/>
    </row>
    <row r="129" spans="1:12" x14ac:dyDescent="0.3">
      <c r="A129" s="4"/>
      <c r="B129" s="11"/>
      <c r="C129" s="11"/>
      <c r="D129" s="11"/>
      <c r="E129" s="11"/>
      <c r="F129" s="11"/>
      <c r="G129" s="11"/>
      <c r="H129" s="11"/>
      <c r="I129" s="11"/>
      <c r="J129" s="11"/>
      <c r="K129" s="52"/>
      <c r="L129" s="11"/>
    </row>
    <row r="130" spans="1:12" x14ac:dyDescent="0.3">
      <c r="A130" s="4"/>
      <c r="B130" s="11"/>
      <c r="C130" s="11"/>
      <c r="D130" s="11"/>
      <c r="E130" s="11"/>
      <c r="F130" s="11"/>
      <c r="G130" s="11"/>
      <c r="H130" s="11"/>
      <c r="I130" s="11"/>
      <c r="J130" s="11"/>
      <c r="K130" s="52"/>
      <c r="L130" s="11"/>
    </row>
    <row r="131" spans="1:12" x14ac:dyDescent="0.3">
      <c r="A131" s="4"/>
      <c r="B131" s="11"/>
      <c r="C131" s="11"/>
      <c r="D131" s="11"/>
      <c r="E131" s="11"/>
      <c r="F131" s="11"/>
      <c r="G131" s="11"/>
      <c r="H131" s="11"/>
      <c r="I131" s="11"/>
      <c r="J131" s="11"/>
      <c r="K131" s="52"/>
      <c r="L131" s="11"/>
    </row>
    <row r="132" spans="1:12" x14ac:dyDescent="0.3">
      <c r="A132" s="4"/>
      <c r="B132" s="11"/>
      <c r="C132" s="11"/>
      <c r="D132" s="11"/>
      <c r="E132" s="11"/>
      <c r="F132" s="11"/>
      <c r="G132" s="11"/>
      <c r="H132" s="11"/>
      <c r="I132" s="11"/>
      <c r="J132" s="11"/>
      <c r="K132" s="52"/>
      <c r="L132" s="11"/>
    </row>
    <row r="133" spans="1:12" x14ac:dyDescent="0.3">
      <c r="A133" s="4"/>
      <c r="B133" s="11"/>
      <c r="C133" s="11"/>
      <c r="D133" s="11"/>
      <c r="E133" s="11"/>
      <c r="F133" s="11"/>
      <c r="G133" s="11"/>
      <c r="H133" s="11"/>
      <c r="I133" s="11"/>
      <c r="J133" s="11"/>
      <c r="K133" s="52"/>
      <c r="L133" s="11"/>
    </row>
    <row r="134" spans="1:12" x14ac:dyDescent="0.3">
      <c r="A134" s="4"/>
      <c r="B134" s="11"/>
      <c r="C134" s="11"/>
      <c r="D134" s="11"/>
      <c r="E134" s="11"/>
      <c r="F134" s="11"/>
      <c r="G134" s="11"/>
      <c r="H134" s="11"/>
      <c r="I134" s="11"/>
      <c r="J134" s="11"/>
      <c r="K134" s="52"/>
      <c r="L134" s="11"/>
    </row>
    <row r="135" spans="1:12" x14ac:dyDescent="0.3">
      <c r="A135" s="4"/>
      <c r="B135" s="11"/>
      <c r="C135" s="11"/>
      <c r="D135" s="11"/>
      <c r="E135" s="11"/>
      <c r="F135" s="11"/>
      <c r="G135" s="11"/>
      <c r="H135" s="11"/>
      <c r="I135" s="11"/>
      <c r="J135" s="11"/>
      <c r="K135" s="52"/>
      <c r="L135" s="11"/>
    </row>
    <row r="136" spans="1:12" x14ac:dyDescent="0.3">
      <c r="A136" s="4"/>
      <c r="B136" s="11"/>
      <c r="C136" s="11"/>
      <c r="D136" s="11"/>
      <c r="E136" s="11"/>
      <c r="F136" s="11"/>
      <c r="G136" s="11"/>
      <c r="H136" s="11"/>
      <c r="I136" s="11"/>
      <c r="J136" s="11"/>
      <c r="K136" s="52"/>
      <c r="L136" s="11"/>
    </row>
    <row r="137" spans="1:12" x14ac:dyDescent="0.3">
      <c r="A137" s="4"/>
      <c r="B137" s="11"/>
      <c r="C137" s="11"/>
      <c r="D137" s="11"/>
      <c r="E137" s="11"/>
      <c r="F137" s="11"/>
      <c r="G137" s="11"/>
      <c r="H137" s="11"/>
      <c r="I137" s="11"/>
      <c r="J137" s="11"/>
      <c r="K137" s="52"/>
      <c r="L137" s="11"/>
    </row>
    <row r="138" spans="1:12" x14ac:dyDescent="0.3">
      <c r="A138" s="4"/>
      <c r="B138" s="11"/>
      <c r="C138" s="11"/>
      <c r="D138" s="11"/>
      <c r="E138" s="11"/>
      <c r="F138" s="11"/>
      <c r="G138" s="11"/>
      <c r="H138" s="11"/>
      <c r="I138" s="11"/>
      <c r="J138" s="11"/>
      <c r="K138" s="52"/>
      <c r="L138" s="11"/>
    </row>
    <row r="139" spans="1:12" x14ac:dyDescent="0.3">
      <c r="A139" s="4"/>
      <c r="B139" s="11"/>
      <c r="C139" s="11"/>
      <c r="D139" s="11"/>
      <c r="E139" s="11"/>
      <c r="F139" s="11"/>
      <c r="G139" s="11"/>
      <c r="H139" s="11"/>
      <c r="I139" s="11"/>
      <c r="J139" s="11"/>
      <c r="K139" s="52"/>
      <c r="L139" s="11"/>
    </row>
    <row r="140" spans="1:12" x14ac:dyDescent="0.3">
      <c r="A140" s="4"/>
      <c r="B140" s="11"/>
      <c r="C140" s="11"/>
      <c r="D140" s="11"/>
      <c r="E140" s="11"/>
      <c r="F140" s="11"/>
      <c r="G140" s="11"/>
      <c r="H140" s="11"/>
      <c r="I140" s="11"/>
      <c r="J140" s="11"/>
      <c r="K140" s="52"/>
      <c r="L140" s="11"/>
    </row>
    <row r="141" spans="1:12" x14ac:dyDescent="0.3">
      <c r="A141" s="4"/>
      <c r="B141" s="11"/>
      <c r="C141" s="11"/>
      <c r="D141" s="11"/>
      <c r="E141" s="11"/>
      <c r="F141" s="11"/>
      <c r="G141" s="11"/>
      <c r="H141" s="11"/>
      <c r="I141" s="11"/>
      <c r="J141" s="11"/>
      <c r="K141" s="52"/>
      <c r="L141" s="11"/>
    </row>
    <row r="142" spans="1:12" x14ac:dyDescent="0.3">
      <c r="A142" s="4"/>
      <c r="B142" s="11"/>
      <c r="C142" s="11"/>
      <c r="D142" s="11"/>
      <c r="E142" s="11"/>
      <c r="F142" s="11"/>
      <c r="G142" s="11"/>
      <c r="H142" s="11"/>
      <c r="I142" s="11"/>
      <c r="J142" s="11"/>
      <c r="K142" s="52"/>
      <c r="L142" s="11"/>
    </row>
    <row r="143" spans="1:12" x14ac:dyDescent="0.3">
      <c r="A143" s="4"/>
      <c r="B143" s="11"/>
      <c r="C143" s="11"/>
      <c r="D143" s="11"/>
      <c r="E143" s="11"/>
      <c r="F143" s="11"/>
      <c r="G143" s="11"/>
      <c r="H143" s="11"/>
      <c r="I143" s="11"/>
      <c r="J143" s="11"/>
      <c r="K143" s="52"/>
      <c r="L143" s="11"/>
    </row>
    <row r="144" spans="1:12" x14ac:dyDescent="0.3">
      <c r="A144" s="4"/>
      <c r="B144" s="11"/>
      <c r="C144" s="11"/>
      <c r="D144" s="11"/>
      <c r="E144" s="11"/>
      <c r="F144" s="11"/>
      <c r="G144" s="11"/>
      <c r="H144" s="11"/>
      <c r="I144" s="11"/>
      <c r="J144" s="11"/>
      <c r="K144" s="52"/>
      <c r="L144" s="11"/>
    </row>
    <row r="145" spans="1:12" x14ac:dyDescent="0.3">
      <c r="A145" s="4"/>
      <c r="B145" s="11"/>
      <c r="C145" s="11"/>
      <c r="D145" s="11"/>
      <c r="E145" s="11"/>
      <c r="F145" s="11"/>
      <c r="G145" s="11"/>
      <c r="H145" s="11"/>
      <c r="I145" s="11"/>
      <c r="J145" s="11"/>
      <c r="K145" s="52"/>
      <c r="L145" s="11"/>
    </row>
    <row r="146" spans="1:12" x14ac:dyDescent="0.3">
      <c r="A146" s="4"/>
      <c r="B146" s="11"/>
      <c r="C146" s="11"/>
      <c r="D146" s="11"/>
      <c r="E146" s="11"/>
      <c r="F146" s="11"/>
      <c r="G146" s="11"/>
      <c r="H146" s="11"/>
      <c r="I146" s="11"/>
      <c r="J146" s="11"/>
      <c r="K146" s="52"/>
      <c r="L146" s="11"/>
    </row>
    <row r="147" spans="1:12" x14ac:dyDescent="0.3">
      <c r="A147" s="4"/>
      <c r="B147" s="11"/>
      <c r="C147" s="11"/>
      <c r="D147" s="11"/>
      <c r="E147" s="11"/>
      <c r="F147" s="11"/>
      <c r="G147" s="11"/>
      <c r="H147" s="11"/>
      <c r="I147" s="11"/>
      <c r="J147" s="11"/>
      <c r="K147" s="52"/>
      <c r="L147" s="11"/>
    </row>
    <row r="148" spans="1:12" x14ac:dyDescent="0.3">
      <c r="A148" s="4"/>
      <c r="B148" s="11"/>
      <c r="C148" s="11"/>
      <c r="D148" s="11"/>
      <c r="E148" s="11"/>
      <c r="F148" s="11"/>
      <c r="G148" s="11"/>
      <c r="H148" s="11"/>
      <c r="I148" s="11"/>
      <c r="J148" s="11"/>
      <c r="K148" s="52"/>
      <c r="L148" s="11"/>
    </row>
    <row r="149" spans="1:12" x14ac:dyDescent="0.3">
      <c r="A149" s="4"/>
      <c r="B149" s="11"/>
      <c r="C149" s="11"/>
      <c r="D149" s="11"/>
      <c r="E149" s="11"/>
      <c r="F149" s="11"/>
      <c r="G149" s="11"/>
      <c r="H149" s="11"/>
      <c r="I149" s="11"/>
      <c r="J149" s="11"/>
      <c r="K149" s="52"/>
      <c r="L149" s="11"/>
    </row>
    <row r="150" spans="1:12" x14ac:dyDescent="0.3">
      <c r="A150" s="4"/>
      <c r="B150" s="11"/>
      <c r="C150" s="11"/>
      <c r="D150" s="11"/>
      <c r="E150" s="11"/>
      <c r="F150" s="11"/>
      <c r="G150" s="11"/>
      <c r="H150" s="11"/>
      <c r="I150" s="11"/>
      <c r="J150" s="11"/>
      <c r="K150" s="52"/>
      <c r="L150" s="11"/>
    </row>
    <row r="151" spans="1:12" x14ac:dyDescent="0.3">
      <c r="A151" s="4"/>
      <c r="B151" s="11"/>
      <c r="C151" s="11"/>
      <c r="D151" s="11"/>
      <c r="E151" s="11"/>
      <c r="F151" s="11"/>
      <c r="G151" s="11"/>
      <c r="H151" s="11"/>
      <c r="I151" s="11"/>
      <c r="J151" s="11"/>
      <c r="K151" s="52"/>
      <c r="L151" s="11"/>
    </row>
    <row r="152" spans="1:12" x14ac:dyDescent="0.3">
      <c r="A152" s="4"/>
      <c r="B152" s="11"/>
      <c r="C152" s="11"/>
      <c r="D152" s="11"/>
      <c r="E152" s="11"/>
      <c r="F152" s="11"/>
      <c r="G152" s="11"/>
      <c r="H152" s="11"/>
      <c r="I152" s="11"/>
      <c r="J152" s="11"/>
      <c r="K152" s="52"/>
      <c r="L152" s="11"/>
    </row>
    <row r="153" spans="1:12" x14ac:dyDescent="0.3">
      <c r="A153" s="4"/>
      <c r="B153" s="11"/>
      <c r="C153" s="11"/>
      <c r="D153" s="11"/>
      <c r="E153" s="11"/>
      <c r="F153" s="11"/>
      <c r="G153" s="11"/>
      <c r="H153" s="11"/>
      <c r="I153" s="11"/>
      <c r="J153" s="11"/>
      <c r="K153" s="52"/>
      <c r="L153" s="11"/>
    </row>
    <row r="154" spans="1:12" x14ac:dyDescent="0.3">
      <c r="A154" s="4"/>
      <c r="B154" s="11"/>
      <c r="C154" s="11"/>
      <c r="D154" s="11"/>
      <c r="E154" s="11"/>
      <c r="F154" s="11"/>
      <c r="G154" s="11"/>
      <c r="H154" s="11"/>
      <c r="I154" s="11"/>
      <c r="J154" s="11"/>
      <c r="K154" s="52"/>
      <c r="L154" s="11"/>
    </row>
    <row r="155" spans="1:12" x14ac:dyDescent="0.3">
      <c r="A155" s="4"/>
      <c r="B155" s="11"/>
      <c r="C155" s="11"/>
      <c r="D155" s="11"/>
      <c r="E155" s="11"/>
      <c r="F155" s="11"/>
      <c r="G155" s="11"/>
      <c r="H155" s="11"/>
      <c r="I155" s="11"/>
      <c r="J155" s="11"/>
      <c r="K155" s="52"/>
      <c r="L155" s="11"/>
    </row>
    <row r="156" spans="1:12" x14ac:dyDescent="0.3">
      <c r="A156" s="4"/>
      <c r="B156" s="11"/>
      <c r="C156" s="11"/>
      <c r="D156" s="11"/>
      <c r="E156" s="11"/>
      <c r="F156" s="11"/>
      <c r="G156" s="11"/>
      <c r="H156" s="11"/>
      <c r="I156" s="11"/>
      <c r="J156" s="11"/>
      <c r="K156" s="52"/>
      <c r="L156" s="11"/>
    </row>
    <row r="157" spans="1:12" x14ac:dyDescent="0.3">
      <c r="A157" s="4"/>
      <c r="B157" s="11"/>
      <c r="C157" s="11"/>
      <c r="D157" s="11"/>
      <c r="E157" s="11"/>
      <c r="F157" s="11"/>
      <c r="G157" s="11"/>
      <c r="H157" s="11"/>
      <c r="I157" s="11"/>
      <c r="J157" s="11"/>
      <c r="K157" s="52"/>
      <c r="L157" s="11"/>
    </row>
    <row r="158" spans="1:12" x14ac:dyDescent="0.3">
      <c r="A158" s="4"/>
      <c r="B158" s="11"/>
      <c r="C158" s="11"/>
      <c r="D158" s="11"/>
      <c r="E158" s="11"/>
      <c r="F158" s="11"/>
      <c r="G158" s="11"/>
      <c r="H158" s="11"/>
      <c r="I158" s="11"/>
      <c r="J158" s="11"/>
      <c r="K158" s="52"/>
      <c r="L158" s="11"/>
    </row>
    <row r="159" spans="1:12" x14ac:dyDescent="0.3">
      <c r="A159" s="4"/>
      <c r="B159" s="11"/>
      <c r="C159" s="11"/>
      <c r="D159" s="11"/>
      <c r="E159" s="11"/>
      <c r="F159" s="11"/>
      <c r="G159" s="11"/>
      <c r="H159" s="11"/>
      <c r="I159" s="11"/>
      <c r="J159" s="11"/>
      <c r="K159" s="52"/>
      <c r="L159" s="11"/>
    </row>
    <row r="160" spans="1:12" x14ac:dyDescent="0.3">
      <c r="A160" s="4"/>
      <c r="B160" s="11"/>
      <c r="C160" s="11"/>
      <c r="D160" s="11"/>
      <c r="E160" s="11"/>
      <c r="F160" s="11"/>
      <c r="G160" s="11"/>
      <c r="H160" s="11"/>
      <c r="I160" s="11"/>
      <c r="J160" s="11"/>
      <c r="K160" s="52"/>
      <c r="L160" s="11"/>
    </row>
    <row r="161" spans="1:12" x14ac:dyDescent="0.3">
      <c r="A161" s="4"/>
      <c r="B161" s="11"/>
      <c r="C161" s="11"/>
      <c r="D161" s="11"/>
      <c r="E161" s="11"/>
      <c r="F161" s="11"/>
      <c r="G161" s="11"/>
      <c r="H161" s="11"/>
      <c r="I161" s="11"/>
      <c r="J161" s="11"/>
      <c r="K161" s="52"/>
      <c r="L161" s="11"/>
    </row>
    <row r="162" spans="1:12" x14ac:dyDescent="0.3">
      <c r="A162" s="4"/>
      <c r="B162" s="11"/>
      <c r="C162" s="11"/>
      <c r="D162" s="11"/>
      <c r="E162" s="11"/>
      <c r="F162" s="11"/>
      <c r="G162" s="11"/>
      <c r="H162" s="11"/>
      <c r="I162" s="11"/>
      <c r="J162" s="11"/>
      <c r="K162" s="52"/>
      <c r="L162" s="11"/>
    </row>
    <row r="163" spans="1:12" x14ac:dyDescent="0.3">
      <c r="A163" s="4"/>
      <c r="B163" s="11"/>
      <c r="C163" s="11"/>
      <c r="D163" s="11"/>
      <c r="E163" s="11"/>
      <c r="F163" s="11"/>
      <c r="G163" s="11"/>
      <c r="H163" s="11"/>
      <c r="I163" s="11"/>
      <c r="J163" s="11"/>
      <c r="K163" s="52"/>
      <c r="L163" s="11"/>
    </row>
    <row r="164" spans="1:12" x14ac:dyDescent="0.3">
      <c r="A164" s="4"/>
      <c r="B164" s="11"/>
      <c r="C164" s="11"/>
      <c r="D164" s="11"/>
      <c r="E164" s="11"/>
      <c r="F164" s="11"/>
      <c r="G164" s="11"/>
      <c r="H164" s="11"/>
      <c r="I164" s="11"/>
      <c r="J164" s="11"/>
      <c r="K164" s="52"/>
      <c r="L164" s="11"/>
    </row>
    <row r="165" spans="1:12" x14ac:dyDescent="0.3">
      <c r="A165" s="4"/>
      <c r="B165" s="11"/>
      <c r="C165" s="11"/>
      <c r="D165" s="11"/>
      <c r="E165" s="11"/>
      <c r="F165" s="11"/>
      <c r="G165" s="11"/>
      <c r="H165" s="11"/>
      <c r="I165" s="11"/>
      <c r="J165" s="11"/>
      <c r="K165" s="52"/>
      <c r="L165" s="11"/>
    </row>
    <row r="166" spans="1:12" x14ac:dyDescent="0.3">
      <c r="A166" s="4"/>
      <c r="B166" s="11"/>
      <c r="C166" s="11"/>
      <c r="D166" s="11"/>
      <c r="E166" s="11"/>
      <c r="F166" s="11"/>
      <c r="G166" s="11"/>
      <c r="H166" s="11"/>
      <c r="I166" s="11"/>
      <c r="J166" s="11"/>
      <c r="K166" s="52"/>
      <c r="L166" s="11"/>
    </row>
    <row r="167" spans="1:12" x14ac:dyDescent="0.3">
      <c r="A167" s="4"/>
      <c r="B167" s="11"/>
      <c r="C167" s="11"/>
      <c r="D167" s="11"/>
      <c r="E167" s="11"/>
      <c r="F167" s="11"/>
      <c r="G167" s="11"/>
      <c r="H167" s="11"/>
      <c r="I167" s="11"/>
      <c r="J167" s="11"/>
      <c r="K167" s="52"/>
      <c r="L167" s="11"/>
    </row>
    <row r="168" spans="1:12" x14ac:dyDescent="0.3">
      <c r="A168" s="4"/>
      <c r="B168" s="11"/>
      <c r="C168" s="11"/>
      <c r="D168" s="11"/>
      <c r="E168" s="11"/>
      <c r="F168" s="11"/>
      <c r="G168" s="11"/>
      <c r="H168" s="11"/>
      <c r="I168" s="11"/>
      <c r="J168" s="11"/>
      <c r="K168" s="52"/>
      <c r="L168" s="11"/>
    </row>
    <row r="169" spans="1:12" x14ac:dyDescent="0.3">
      <c r="A169" s="4"/>
      <c r="B169" s="11"/>
      <c r="C169" s="11"/>
      <c r="D169" s="11"/>
      <c r="E169" s="11"/>
      <c r="F169" s="11"/>
      <c r="G169" s="11"/>
      <c r="H169" s="11"/>
      <c r="I169" s="11"/>
      <c r="J169" s="11"/>
      <c r="K169" s="52"/>
      <c r="L169" s="11"/>
    </row>
    <row r="170" spans="1:12" x14ac:dyDescent="0.3">
      <c r="A170" s="4"/>
      <c r="B170" s="11"/>
      <c r="C170" s="11"/>
      <c r="D170" s="11"/>
      <c r="E170" s="11"/>
      <c r="F170" s="11"/>
      <c r="G170" s="11"/>
      <c r="H170" s="11"/>
      <c r="I170" s="11"/>
      <c r="J170" s="11"/>
      <c r="K170" s="52"/>
      <c r="L170" s="11"/>
    </row>
    <row r="171" spans="1:12" x14ac:dyDescent="0.3">
      <c r="A171" s="4"/>
      <c r="B171" s="11"/>
      <c r="C171" s="11"/>
      <c r="D171" s="11"/>
      <c r="E171" s="11"/>
      <c r="F171" s="11"/>
      <c r="G171" s="11"/>
      <c r="H171" s="11"/>
      <c r="I171" s="11"/>
      <c r="J171" s="11"/>
      <c r="K171" s="52"/>
      <c r="L171" s="11"/>
    </row>
    <row r="172" spans="1:12" x14ac:dyDescent="0.3">
      <c r="A172" s="4"/>
      <c r="B172" s="11"/>
      <c r="C172" s="11"/>
      <c r="D172" s="11"/>
      <c r="E172" s="11"/>
      <c r="F172" s="11"/>
      <c r="G172" s="11"/>
      <c r="H172" s="11"/>
      <c r="I172" s="11"/>
      <c r="J172" s="11"/>
      <c r="K172" s="52"/>
      <c r="L172" s="11"/>
    </row>
    <row r="173" spans="1:12" x14ac:dyDescent="0.3">
      <c r="A173" s="4"/>
      <c r="B173" s="11"/>
      <c r="C173" s="11"/>
      <c r="D173" s="11"/>
      <c r="E173" s="11"/>
      <c r="F173" s="11"/>
      <c r="G173" s="11"/>
      <c r="H173" s="11"/>
      <c r="I173" s="11"/>
      <c r="J173" s="11"/>
      <c r="K173" s="52"/>
      <c r="L173" s="11"/>
    </row>
    <row r="174" spans="1:12" x14ac:dyDescent="0.3">
      <c r="A174" s="4"/>
      <c r="B174" s="11"/>
      <c r="C174" s="11"/>
      <c r="D174" s="11"/>
      <c r="E174" s="11"/>
      <c r="F174" s="11"/>
      <c r="G174" s="11"/>
      <c r="H174" s="11"/>
      <c r="I174" s="11"/>
      <c r="J174" s="11"/>
      <c r="K174" s="52"/>
      <c r="L174" s="11"/>
    </row>
    <row r="175" spans="1:12" x14ac:dyDescent="0.3">
      <c r="A175" s="4"/>
      <c r="B175" s="11"/>
      <c r="C175" s="11"/>
      <c r="D175" s="11"/>
      <c r="E175" s="11"/>
      <c r="F175" s="11"/>
      <c r="G175" s="11"/>
      <c r="H175" s="11"/>
      <c r="I175" s="11"/>
      <c r="J175" s="11"/>
      <c r="K175" s="52"/>
      <c r="L175" s="11"/>
    </row>
    <row r="176" spans="1:12" x14ac:dyDescent="0.3">
      <c r="A176" s="4"/>
      <c r="B176" s="11"/>
      <c r="C176" s="11"/>
      <c r="D176" s="11"/>
      <c r="E176" s="11"/>
      <c r="F176" s="11"/>
      <c r="G176" s="11"/>
      <c r="H176" s="11"/>
      <c r="I176" s="11"/>
      <c r="J176" s="11"/>
      <c r="K176" s="52"/>
      <c r="L176" s="11"/>
    </row>
    <row r="177" spans="1:12" x14ac:dyDescent="0.3">
      <c r="A177" s="4"/>
      <c r="B177" s="11"/>
      <c r="C177" s="11"/>
      <c r="D177" s="11"/>
      <c r="E177" s="11"/>
      <c r="F177" s="11"/>
      <c r="G177" s="11"/>
      <c r="H177" s="11"/>
      <c r="I177" s="11"/>
      <c r="J177" s="11"/>
      <c r="K177" s="52"/>
      <c r="L177" s="11"/>
    </row>
    <row r="178" spans="1:12" x14ac:dyDescent="0.3">
      <c r="A178" s="4"/>
      <c r="B178" s="11"/>
      <c r="C178" s="11"/>
      <c r="D178" s="11"/>
      <c r="E178" s="11"/>
      <c r="F178" s="11"/>
      <c r="G178" s="11"/>
      <c r="H178" s="11"/>
      <c r="I178" s="11"/>
      <c r="J178" s="11"/>
      <c r="K178" s="52"/>
      <c r="L178" s="11"/>
    </row>
    <row r="179" spans="1:12" x14ac:dyDescent="0.3">
      <c r="A179" s="4"/>
      <c r="B179" s="11"/>
      <c r="C179" s="11"/>
      <c r="D179" s="11"/>
      <c r="E179" s="11"/>
      <c r="F179" s="11"/>
      <c r="G179" s="11"/>
      <c r="H179" s="11"/>
      <c r="I179" s="11"/>
      <c r="J179" s="11"/>
      <c r="K179" s="52"/>
      <c r="L179" s="11"/>
    </row>
    <row r="180" spans="1:12" x14ac:dyDescent="0.3">
      <c r="A180" s="4"/>
      <c r="B180" s="11"/>
      <c r="C180" s="11"/>
      <c r="D180" s="11"/>
      <c r="E180" s="11"/>
      <c r="F180" s="11"/>
      <c r="G180" s="11"/>
      <c r="H180" s="11"/>
      <c r="I180" s="11"/>
      <c r="J180" s="11"/>
      <c r="K180" s="52"/>
      <c r="L180" s="11"/>
    </row>
    <row r="181" spans="1:12" x14ac:dyDescent="0.3">
      <c r="A181" s="4"/>
      <c r="B181" s="11"/>
      <c r="C181" s="11"/>
      <c r="D181" s="11"/>
      <c r="E181" s="11"/>
      <c r="F181" s="11"/>
      <c r="G181" s="11"/>
      <c r="H181" s="11"/>
      <c r="I181" s="11"/>
      <c r="J181" s="11"/>
      <c r="K181" s="52"/>
      <c r="L181" s="11"/>
    </row>
    <row r="182" spans="1:12" x14ac:dyDescent="0.3">
      <c r="A182" s="4"/>
      <c r="B182" s="11"/>
      <c r="C182" s="11"/>
      <c r="D182" s="11"/>
      <c r="E182" s="11"/>
      <c r="F182" s="11"/>
      <c r="G182" s="11"/>
      <c r="H182" s="11"/>
      <c r="I182" s="11"/>
      <c r="J182" s="11"/>
      <c r="K182" s="52"/>
      <c r="L182" s="11"/>
    </row>
    <row r="183" spans="1:12" x14ac:dyDescent="0.3">
      <c r="A183" s="4"/>
      <c r="B183" s="11"/>
      <c r="C183" s="11"/>
      <c r="D183" s="11"/>
      <c r="E183" s="11"/>
      <c r="F183" s="11"/>
      <c r="G183" s="11"/>
      <c r="H183" s="11"/>
      <c r="I183" s="11"/>
      <c r="J183" s="11"/>
      <c r="K183" s="52"/>
      <c r="L183" s="11"/>
    </row>
    <row r="184" spans="1:12" x14ac:dyDescent="0.3">
      <c r="A184" s="4"/>
      <c r="B184" s="11"/>
      <c r="C184" s="11"/>
      <c r="D184" s="11"/>
      <c r="E184" s="11"/>
      <c r="F184" s="11"/>
      <c r="G184" s="11"/>
      <c r="H184" s="11"/>
      <c r="I184" s="11"/>
      <c r="J184" s="11"/>
      <c r="K184" s="52"/>
      <c r="L184" s="11"/>
    </row>
    <row r="185" spans="1:12" x14ac:dyDescent="0.3">
      <c r="A185" s="4"/>
      <c r="B185" s="11"/>
      <c r="C185" s="11"/>
      <c r="D185" s="11"/>
      <c r="E185" s="11"/>
      <c r="F185" s="11"/>
      <c r="G185" s="11"/>
      <c r="H185" s="11"/>
      <c r="I185" s="11"/>
      <c r="J185" s="11"/>
      <c r="K185" s="52"/>
      <c r="L185" s="11"/>
    </row>
    <row r="186" spans="1:12" x14ac:dyDescent="0.3">
      <c r="A186" s="4"/>
      <c r="B186" s="11"/>
      <c r="C186" s="11"/>
      <c r="D186" s="11"/>
      <c r="E186" s="11"/>
      <c r="F186" s="11"/>
      <c r="G186" s="11"/>
      <c r="H186" s="11"/>
      <c r="I186" s="11"/>
      <c r="J186" s="11"/>
      <c r="K186" s="52"/>
      <c r="L186" s="11"/>
    </row>
    <row r="187" spans="1:12" x14ac:dyDescent="0.3">
      <c r="A187" s="4"/>
      <c r="B187" s="11"/>
      <c r="C187" s="11"/>
      <c r="D187" s="11"/>
      <c r="E187" s="11"/>
      <c r="F187" s="11"/>
      <c r="G187" s="11"/>
      <c r="H187" s="11"/>
      <c r="I187" s="11"/>
      <c r="J187" s="11"/>
      <c r="K187" s="52"/>
      <c r="L187" s="11"/>
    </row>
    <row r="188" spans="1:12" x14ac:dyDescent="0.3">
      <c r="A188" s="4"/>
      <c r="B188" s="11"/>
      <c r="C188" s="11"/>
      <c r="D188" s="11"/>
      <c r="E188" s="11"/>
      <c r="F188" s="11"/>
      <c r="G188" s="11"/>
      <c r="H188" s="11"/>
      <c r="I188" s="11"/>
      <c r="J188" s="11"/>
      <c r="K188" s="52"/>
      <c r="L188" s="11"/>
    </row>
    <row r="189" spans="1:12" x14ac:dyDescent="0.3">
      <c r="A189" s="4"/>
      <c r="B189" s="11"/>
      <c r="C189" s="11"/>
      <c r="D189" s="11"/>
      <c r="E189" s="11"/>
      <c r="F189" s="11"/>
      <c r="G189" s="11"/>
      <c r="H189" s="11"/>
      <c r="I189" s="11"/>
      <c r="J189" s="11"/>
      <c r="K189" s="52"/>
      <c r="L189" s="11"/>
    </row>
    <row r="190" spans="1:12" x14ac:dyDescent="0.3">
      <c r="A190" s="4"/>
      <c r="B190" s="11"/>
      <c r="C190" s="11"/>
      <c r="D190" s="11"/>
      <c r="E190" s="11"/>
      <c r="F190" s="11"/>
      <c r="G190" s="11"/>
      <c r="H190" s="11"/>
      <c r="I190" s="11"/>
      <c r="J190" s="11"/>
      <c r="K190" s="52"/>
      <c r="L190" s="11"/>
    </row>
    <row r="191" spans="1:12" x14ac:dyDescent="0.3">
      <c r="A191" s="4"/>
      <c r="B191" s="11"/>
      <c r="C191" s="11"/>
      <c r="D191" s="11"/>
      <c r="E191" s="11"/>
      <c r="F191" s="11"/>
      <c r="G191" s="11"/>
      <c r="H191" s="11"/>
      <c r="I191" s="11"/>
      <c r="J191" s="11"/>
      <c r="K191" s="52"/>
      <c r="L191" s="11"/>
    </row>
    <row r="192" spans="1:12" x14ac:dyDescent="0.3">
      <c r="A192" s="4"/>
      <c r="B192" s="11"/>
      <c r="C192" s="11"/>
      <c r="D192" s="11"/>
      <c r="E192" s="11"/>
      <c r="F192" s="11"/>
      <c r="G192" s="11"/>
      <c r="H192" s="11"/>
      <c r="I192" s="11"/>
      <c r="J192" s="11"/>
      <c r="K192" s="52"/>
      <c r="L192" s="11"/>
    </row>
    <row r="193" spans="1:12" x14ac:dyDescent="0.3">
      <c r="A193" s="4"/>
      <c r="B193" s="11"/>
      <c r="C193" s="11"/>
      <c r="D193" s="11"/>
      <c r="E193" s="11"/>
      <c r="F193" s="11"/>
      <c r="G193" s="11"/>
      <c r="H193" s="11"/>
      <c r="I193" s="11"/>
      <c r="J193" s="11"/>
      <c r="K193" s="52"/>
      <c r="L193" s="11"/>
    </row>
    <row r="194" spans="1:12" x14ac:dyDescent="0.3">
      <c r="A194" s="4"/>
      <c r="B194" s="11"/>
      <c r="C194" s="11"/>
      <c r="D194" s="11"/>
      <c r="E194" s="11"/>
      <c r="F194" s="11"/>
      <c r="G194" s="11"/>
      <c r="H194" s="11"/>
      <c r="I194" s="11"/>
      <c r="J194" s="11"/>
      <c r="K194" s="52"/>
      <c r="L194" s="11"/>
    </row>
    <row r="195" spans="1:12" x14ac:dyDescent="0.3">
      <c r="A195" s="4"/>
      <c r="B195" s="11"/>
      <c r="C195" s="11"/>
      <c r="D195" s="11"/>
      <c r="E195" s="11"/>
      <c r="F195" s="11"/>
      <c r="G195" s="11"/>
      <c r="H195" s="11"/>
      <c r="I195" s="11"/>
      <c r="J195" s="11"/>
      <c r="K195" s="52"/>
      <c r="L195" s="11"/>
    </row>
    <row r="196" spans="1:12" x14ac:dyDescent="0.3">
      <c r="A196" s="4"/>
      <c r="B196" s="11"/>
      <c r="C196" s="11"/>
      <c r="D196" s="11"/>
      <c r="E196" s="11"/>
      <c r="F196" s="11"/>
      <c r="G196" s="11"/>
      <c r="H196" s="11"/>
      <c r="I196" s="11"/>
      <c r="J196" s="11"/>
      <c r="K196" s="52"/>
      <c r="L196" s="11"/>
    </row>
    <row r="197" spans="1:12" x14ac:dyDescent="0.3">
      <c r="A197" s="4"/>
      <c r="B197" s="11"/>
      <c r="C197" s="11"/>
      <c r="D197" s="11"/>
      <c r="E197" s="11"/>
      <c r="F197" s="11"/>
      <c r="G197" s="11"/>
      <c r="H197" s="11"/>
      <c r="I197" s="11"/>
      <c r="J197" s="11"/>
      <c r="K197" s="52"/>
      <c r="L197" s="11"/>
    </row>
    <row r="198" spans="1:12" x14ac:dyDescent="0.3">
      <c r="A198" s="4"/>
      <c r="B198" s="11"/>
      <c r="C198" s="11"/>
      <c r="D198" s="11"/>
      <c r="E198" s="11"/>
      <c r="F198" s="11"/>
      <c r="G198" s="11"/>
      <c r="H198" s="11"/>
      <c r="I198" s="11"/>
      <c r="J198" s="11"/>
      <c r="K198" s="52"/>
      <c r="L198" s="11"/>
    </row>
    <row r="199" spans="1:12" x14ac:dyDescent="0.3">
      <c r="A199" s="4"/>
      <c r="B199" s="11"/>
      <c r="C199" s="11"/>
      <c r="D199" s="11"/>
      <c r="E199" s="11"/>
      <c r="F199" s="11"/>
      <c r="G199" s="11"/>
      <c r="H199" s="11"/>
      <c r="I199" s="11"/>
      <c r="J199" s="11"/>
      <c r="K199" s="52"/>
      <c r="L199" s="11"/>
    </row>
    <row r="200" spans="1:12" x14ac:dyDescent="0.3">
      <c r="A200" s="4"/>
      <c r="B200" s="11"/>
      <c r="C200" s="11"/>
      <c r="D200" s="11"/>
      <c r="E200" s="11"/>
      <c r="F200" s="11"/>
      <c r="G200" s="11"/>
      <c r="H200" s="11"/>
      <c r="I200" s="11"/>
      <c r="J200" s="11"/>
      <c r="K200" s="52"/>
      <c r="L200" s="11"/>
    </row>
    <row r="201" spans="1:12" x14ac:dyDescent="0.3">
      <c r="A201" s="4"/>
      <c r="B201" s="11"/>
      <c r="C201" s="11"/>
      <c r="D201" s="11"/>
      <c r="E201" s="11"/>
      <c r="F201" s="11"/>
      <c r="G201" s="11"/>
      <c r="H201" s="11"/>
      <c r="I201" s="11"/>
      <c r="J201" s="11"/>
      <c r="K201" s="52"/>
      <c r="L201" s="11"/>
    </row>
    <row r="202" spans="1:12" x14ac:dyDescent="0.3">
      <c r="A202" s="4"/>
      <c r="B202" s="11"/>
      <c r="C202" s="11"/>
      <c r="D202" s="11"/>
      <c r="E202" s="11"/>
      <c r="F202" s="11"/>
      <c r="G202" s="11"/>
      <c r="H202" s="11"/>
      <c r="I202" s="11"/>
      <c r="J202" s="11"/>
      <c r="K202" s="52"/>
      <c r="L202" s="11"/>
    </row>
    <row r="203" spans="1:12" ht="15" customHeight="1" x14ac:dyDescent="0.3"/>
    <row r="204" spans="1:12" ht="18.75" customHeight="1" x14ac:dyDescent="0.3"/>
    <row r="205" spans="1:12" ht="18.75" customHeight="1" x14ac:dyDescent="0.3"/>
    <row r="206" spans="1:12" ht="18.75" customHeight="1" x14ac:dyDescent="0.3"/>
  </sheetData>
  <mergeCells count="21">
    <mergeCell ref="G7:G8"/>
    <mergeCell ref="A4:H4"/>
    <mergeCell ref="I4:L4"/>
    <mergeCell ref="M2:M4"/>
    <mergeCell ref="A2:L2"/>
    <mergeCell ref="A3:H3"/>
    <mergeCell ref="I3:L3"/>
    <mergeCell ref="B6:E6"/>
    <mergeCell ref="A6:A8"/>
    <mergeCell ref="F6:L6"/>
    <mergeCell ref="A5:H5"/>
    <mergeCell ref="I5:L5"/>
    <mergeCell ref="H7:H8"/>
    <mergeCell ref="I7:I8"/>
    <mergeCell ref="J7:J8"/>
    <mergeCell ref="K7:L7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81" fitToHeight="0" orientation="portrait" r:id="rId1"/>
  <headerFooter>
    <oddFooter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مهر و امضا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pageSetUpPr fitToPage="1"/>
  </sheetPr>
  <dimension ref="A1:AN207"/>
  <sheetViews>
    <sheetView rightToLeft="1" view="pageBreakPreview" zoomScale="90" zoomScaleNormal="100" zoomScaleSheetLayoutView="90" workbookViewId="0">
      <selection activeCell="I15" sqref="I15"/>
    </sheetView>
  </sheetViews>
  <sheetFormatPr defaultColWidth="9.109375" defaultRowHeight="14.4" x14ac:dyDescent="0.3"/>
  <cols>
    <col min="1" max="1" width="6.5546875" style="3" customWidth="1"/>
    <col min="2" max="2" width="10" style="3" customWidth="1"/>
    <col min="3" max="5" width="9.109375" style="3"/>
    <col min="6" max="6" width="9.6640625" style="3" customWidth="1"/>
    <col min="7" max="8" width="9.109375" style="3"/>
    <col min="9" max="9" width="16.109375" style="3" bestFit="1" customWidth="1"/>
    <col min="10" max="13" width="9.109375" style="3"/>
    <col min="14" max="14" width="3.33203125" style="3" customWidth="1"/>
    <col min="15" max="26" width="9"/>
    <col min="27" max="27" width="9.109375" style="3"/>
    <col min="28" max="40" width="9" customWidth="1"/>
    <col min="41" max="16384" width="9.109375" style="3"/>
  </cols>
  <sheetData>
    <row r="1" spans="1:14" ht="44.25" customHeight="1" x14ac:dyDescent="0.3"/>
    <row r="2" spans="1:14" ht="17.25" customHeight="1" x14ac:dyDescent="0.3">
      <c r="A2" s="124" t="s">
        <v>128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4" ht="18" customHeight="1" x14ac:dyDescent="0.3">
      <c r="A3" s="113" t="s">
        <v>53</v>
      </c>
      <c r="B3" s="113"/>
      <c r="C3" s="113"/>
      <c r="D3" s="113"/>
      <c r="E3" s="113"/>
      <c r="F3" s="113"/>
      <c r="G3" s="113"/>
      <c r="H3" s="113"/>
      <c r="I3" s="114"/>
      <c r="J3" s="115"/>
      <c r="K3" s="115"/>
      <c r="L3" s="115"/>
      <c r="M3" s="123"/>
    </row>
    <row r="4" spans="1:14" ht="18" customHeight="1" x14ac:dyDescent="0.3">
      <c r="A4" s="113" t="s">
        <v>54</v>
      </c>
      <c r="B4" s="113"/>
      <c r="C4" s="113"/>
      <c r="D4" s="113"/>
      <c r="E4" s="113"/>
      <c r="F4" s="113"/>
      <c r="G4" s="113"/>
      <c r="H4" s="113"/>
      <c r="I4" s="114"/>
      <c r="J4" s="115"/>
      <c r="K4" s="115"/>
      <c r="L4" s="115"/>
      <c r="M4" s="123"/>
    </row>
    <row r="5" spans="1:14" ht="18" customHeight="1" x14ac:dyDescent="0.3">
      <c r="A5" s="117" t="s">
        <v>96</v>
      </c>
      <c r="B5" s="117"/>
      <c r="C5" s="117"/>
      <c r="D5" s="117"/>
      <c r="E5" s="117"/>
      <c r="F5" s="117"/>
      <c r="G5" s="117"/>
      <c r="H5" s="117"/>
      <c r="I5" s="114"/>
      <c r="J5" s="115"/>
      <c r="K5" s="115"/>
      <c r="L5" s="115"/>
      <c r="M5" s="123"/>
    </row>
    <row r="6" spans="1:14" ht="18" customHeight="1" x14ac:dyDescent="0.3">
      <c r="A6" s="117" t="s">
        <v>69</v>
      </c>
      <c r="B6" s="117"/>
      <c r="C6" s="117"/>
      <c r="D6" s="117"/>
      <c r="E6" s="117"/>
      <c r="F6" s="117"/>
      <c r="G6" s="117"/>
      <c r="H6" s="117"/>
      <c r="I6" s="114" t="s">
        <v>71</v>
      </c>
      <c r="J6" s="115"/>
      <c r="K6" s="115"/>
      <c r="L6" s="115"/>
      <c r="M6" s="123"/>
    </row>
    <row r="7" spans="1:14" ht="18" customHeight="1" x14ac:dyDescent="0.3">
      <c r="A7" s="107" t="s">
        <v>55</v>
      </c>
      <c r="B7" s="108" t="s">
        <v>75</v>
      </c>
      <c r="C7" s="108"/>
      <c r="D7" s="108"/>
      <c r="E7" s="108"/>
      <c r="F7" s="108" t="s">
        <v>56</v>
      </c>
      <c r="G7" s="108"/>
      <c r="H7" s="108"/>
      <c r="I7" s="108"/>
      <c r="J7" s="108"/>
      <c r="K7" s="108"/>
      <c r="L7" s="108"/>
      <c r="M7" s="108"/>
    </row>
    <row r="8" spans="1:14" ht="19.5" customHeight="1" x14ac:dyDescent="0.3">
      <c r="A8" s="107"/>
      <c r="B8" s="117" t="s">
        <v>57</v>
      </c>
      <c r="C8" s="117" t="s">
        <v>58</v>
      </c>
      <c r="D8" s="117" t="s">
        <v>59</v>
      </c>
      <c r="E8" s="117" t="s">
        <v>60</v>
      </c>
      <c r="F8" s="117" t="s">
        <v>61</v>
      </c>
      <c r="G8" s="117" t="s">
        <v>62</v>
      </c>
      <c r="H8" s="117" t="s">
        <v>63</v>
      </c>
      <c r="I8" s="117" t="s">
        <v>126</v>
      </c>
      <c r="J8" s="117" t="s">
        <v>127</v>
      </c>
      <c r="K8" s="117" t="s">
        <v>64</v>
      </c>
      <c r="L8" s="117"/>
      <c r="M8" s="117"/>
      <c r="N8" s="5"/>
    </row>
    <row r="9" spans="1:14" ht="15" customHeight="1" x14ac:dyDescent="0.3">
      <c r="A9" s="107"/>
      <c r="B9" s="117"/>
      <c r="C9" s="117"/>
      <c r="D9" s="117"/>
      <c r="E9" s="117"/>
      <c r="F9" s="117"/>
      <c r="G9" s="117"/>
      <c r="H9" s="117"/>
      <c r="I9" s="117"/>
      <c r="J9" s="117"/>
      <c r="K9" s="117" t="s">
        <v>65</v>
      </c>
      <c r="L9" s="117" t="s">
        <v>66</v>
      </c>
      <c r="M9" s="117" t="s">
        <v>98</v>
      </c>
      <c r="N9" s="5"/>
    </row>
    <row r="10" spans="1:14" ht="15" customHeight="1" x14ac:dyDescent="0.3">
      <c r="A10" s="10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"/>
    </row>
    <row r="11" spans="1:14" ht="16.5" customHeigh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49"/>
      <c r="M11" s="7"/>
      <c r="N11" s="5"/>
    </row>
    <row r="12" spans="1:14" ht="16.8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7"/>
      <c r="N12" s="5"/>
    </row>
    <row r="13" spans="1:14" ht="18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7"/>
      <c r="N13" s="5"/>
    </row>
    <row r="14" spans="1:14" ht="15.75" customHeight="1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7"/>
      <c r="N14" s="5"/>
    </row>
    <row r="15" spans="1:14" ht="18" customHeight="1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7"/>
      <c r="N15" s="5"/>
    </row>
    <row r="16" spans="1:14" ht="18" customHeight="1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7"/>
      <c r="N16" s="5"/>
    </row>
    <row r="17" spans="1:14" ht="18" customHeigh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7"/>
      <c r="N17" s="5"/>
    </row>
    <row r="18" spans="1:14" ht="18" customHeight="1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7"/>
      <c r="N18" s="5"/>
    </row>
    <row r="19" spans="1:14" ht="18" customHeight="1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7"/>
      <c r="N19" s="5"/>
    </row>
    <row r="20" spans="1:14" ht="16.8" x14ac:dyDescent="0.3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7"/>
      <c r="N20" s="5"/>
    </row>
    <row r="21" spans="1:14" ht="16.8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7"/>
      <c r="N21" s="5"/>
    </row>
    <row r="22" spans="1:14" ht="16.8" x14ac:dyDescent="0.3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7"/>
      <c r="N22" s="5"/>
    </row>
    <row r="23" spans="1:14" ht="16.8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7"/>
      <c r="N23" s="5"/>
    </row>
    <row r="24" spans="1:14" ht="18.75" customHeight="1" x14ac:dyDescent="0.3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7"/>
      <c r="N24" s="5"/>
    </row>
    <row r="25" spans="1:14" ht="18.75" customHeight="1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7"/>
      <c r="N25" s="5"/>
    </row>
    <row r="26" spans="1:14" ht="18.75" customHeight="1" x14ac:dyDescent="0.3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7"/>
      <c r="N26" s="5"/>
    </row>
    <row r="27" spans="1:14" ht="18.75" customHeight="1" x14ac:dyDescent="0.3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7"/>
      <c r="N27" s="5"/>
    </row>
    <row r="28" spans="1:14" ht="18" customHeight="1" x14ac:dyDescent="0.3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7"/>
      <c r="N28" s="5"/>
    </row>
    <row r="29" spans="1:14" ht="16.8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7"/>
      <c r="N29" s="5"/>
    </row>
    <row r="30" spans="1:14" ht="16.8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7"/>
      <c r="N30" s="5"/>
    </row>
    <row r="31" spans="1:14" ht="16.8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7"/>
      <c r="N31" s="5"/>
    </row>
    <row r="32" spans="1:14" ht="16.8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7"/>
      <c r="N32" s="5"/>
    </row>
    <row r="33" spans="1:14" ht="16.8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7"/>
      <c r="N33" s="5"/>
    </row>
    <row r="34" spans="1:14" ht="16.8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7"/>
      <c r="N34" s="5"/>
    </row>
    <row r="35" spans="1:14" ht="16.8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7"/>
      <c r="N35" s="5"/>
    </row>
    <row r="36" spans="1:14" ht="16.8" x14ac:dyDescent="0.3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7"/>
      <c r="N36" s="5"/>
    </row>
    <row r="37" spans="1:14" ht="16.8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7"/>
      <c r="N37" s="5"/>
    </row>
    <row r="38" spans="1:14" ht="16.8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7"/>
      <c r="N38" s="5"/>
    </row>
    <row r="39" spans="1:14" ht="16.8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7"/>
      <c r="N39" s="5"/>
    </row>
    <row r="40" spans="1:14" ht="16.8" x14ac:dyDescent="0.3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7"/>
      <c r="N40" s="5"/>
    </row>
    <row r="41" spans="1:14" ht="16.8" x14ac:dyDescent="0.3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7"/>
      <c r="N41" s="5"/>
    </row>
    <row r="42" spans="1:14" ht="16.8" x14ac:dyDescent="0.3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7"/>
      <c r="N42" s="5"/>
    </row>
    <row r="43" spans="1:14" ht="16.8" x14ac:dyDescent="0.3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7"/>
      <c r="N43" s="5"/>
    </row>
    <row r="44" spans="1:14" ht="16.8" x14ac:dyDescent="0.3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7"/>
      <c r="N44" s="5"/>
    </row>
    <row r="45" spans="1:14" ht="16.8" x14ac:dyDescent="0.3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7"/>
      <c r="N45" s="5"/>
    </row>
    <row r="46" spans="1:14" ht="16.8" x14ac:dyDescent="0.3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7"/>
      <c r="N46" s="5"/>
    </row>
    <row r="47" spans="1:14" ht="16.8" x14ac:dyDescent="0.3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7"/>
      <c r="N47" s="5"/>
    </row>
    <row r="48" spans="1:14" ht="16.8" x14ac:dyDescent="0.3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7"/>
      <c r="N48" s="5"/>
    </row>
    <row r="49" spans="1:14" ht="16.8" x14ac:dyDescent="0.3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7"/>
      <c r="N49" s="5"/>
    </row>
    <row r="50" spans="1:14" ht="16.8" x14ac:dyDescent="0.3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7"/>
      <c r="N50" s="5"/>
    </row>
    <row r="51" spans="1:14" ht="16.8" x14ac:dyDescent="0.3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7"/>
      <c r="N51" s="5"/>
    </row>
    <row r="52" spans="1:14" ht="16.8" x14ac:dyDescent="0.3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7"/>
      <c r="N52" s="5"/>
    </row>
    <row r="53" spans="1:14" ht="16.8" x14ac:dyDescent="0.3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7"/>
      <c r="N53" s="5"/>
    </row>
    <row r="54" spans="1:14" ht="16.8" x14ac:dyDescent="0.3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7"/>
      <c r="N54" s="5"/>
    </row>
    <row r="55" spans="1:14" ht="16.8" x14ac:dyDescent="0.3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7"/>
      <c r="N55" s="5"/>
    </row>
    <row r="56" spans="1:14" ht="16.8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7"/>
      <c r="N56" s="5"/>
    </row>
    <row r="57" spans="1:14" ht="16.8" x14ac:dyDescent="0.3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7"/>
      <c r="N57" s="5"/>
    </row>
    <row r="58" spans="1:14" ht="16.8" x14ac:dyDescent="0.3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7"/>
      <c r="N58" s="5"/>
    </row>
    <row r="59" spans="1:14" ht="16.8" x14ac:dyDescent="0.3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7"/>
      <c r="N59" s="5"/>
    </row>
    <row r="60" spans="1:14" ht="16.8" x14ac:dyDescent="0.3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7"/>
      <c r="N60" s="5"/>
    </row>
    <row r="61" spans="1:14" ht="16.8" x14ac:dyDescent="0.3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7"/>
      <c r="N61" s="5"/>
    </row>
    <row r="62" spans="1:14" ht="16.8" x14ac:dyDescent="0.3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7"/>
      <c r="N62" s="5"/>
    </row>
    <row r="63" spans="1:14" ht="16.8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7"/>
      <c r="N63" s="5"/>
    </row>
    <row r="64" spans="1:14" ht="16.8" x14ac:dyDescent="0.3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7"/>
      <c r="N64" s="5"/>
    </row>
    <row r="65" spans="1:14" ht="16.8" x14ac:dyDescent="0.3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7"/>
      <c r="N65" s="5"/>
    </row>
    <row r="66" spans="1:14" ht="16.8" x14ac:dyDescent="0.3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7"/>
      <c r="N66" s="5"/>
    </row>
    <row r="67" spans="1:14" ht="16.8" x14ac:dyDescent="0.3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7"/>
      <c r="N67" s="5"/>
    </row>
    <row r="68" spans="1:14" ht="16.8" x14ac:dyDescent="0.3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7"/>
      <c r="N68" s="5"/>
    </row>
    <row r="69" spans="1:14" ht="16.8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7"/>
      <c r="N69" s="5"/>
    </row>
    <row r="70" spans="1:14" ht="16.8" x14ac:dyDescent="0.3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7"/>
      <c r="N70" s="5"/>
    </row>
    <row r="71" spans="1:14" ht="16.8" x14ac:dyDescent="0.3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7"/>
      <c r="N71" s="5"/>
    </row>
    <row r="72" spans="1:14" ht="16.8" x14ac:dyDescent="0.3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7"/>
      <c r="N72" s="5"/>
    </row>
    <row r="73" spans="1:14" ht="16.8" x14ac:dyDescent="0.3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7"/>
      <c r="N73" s="5"/>
    </row>
    <row r="74" spans="1:14" ht="16.8" x14ac:dyDescent="0.3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7"/>
      <c r="N74" s="5"/>
    </row>
    <row r="75" spans="1:14" ht="16.8" x14ac:dyDescent="0.3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7"/>
      <c r="N75" s="5"/>
    </row>
    <row r="76" spans="1:14" ht="16.8" x14ac:dyDescent="0.3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7"/>
      <c r="N76" s="5"/>
    </row>
    <row r="77" spans="1:14" ht="16.8" x14ac:dyDescent="0.3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7"/>
      <c r="N77" s="5"/>
    </row>
    <row r="78" spans="1:14" ht="16.8" x14ac:dyDescent="0.3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7"/>
      <c r="N78" s="5"/>
    </row>
    <row r="79" spans="1:14" ht="16.8" x14ac:dyDescent="0.3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7"/>
      <c r="N79" s="5"/>
    </row>
    <row r="80" spans="1:14" ht="16.8" x14ac:dyDescent="0.3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7"/>
      <c r="N80" s="5"/>
    </row>
    <row r="81" spans="1:14" ht="16.8" x14ac:dyDescent="0.3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7"/>
      <c r="N81" s="5"/>
    </row>
    <row r="82" spans="1:14" ht="16.8" x14ac:dyDescent="0.3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7"/>
      <c r="N82" s="5"/>
    </row>
    <row r="83" spans="1:14" ht="16.8" x14ac:dyDescent="0.3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7"/>
      <c r="N83" s="5"/>
    </row>
    <row r="84" spans="1:14" ht="16.8" x14ac:dyDescent="0.3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7"/>
      <c r="N84" s="5"/>
    </row>
    <row r="85" spans="1:14" ht="16.8" x14ac:dyDescent="0.3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7"/>
      <c r="N85" s="5"/>
    </row>
    <row r="86" spans="1:14" ht="16.8" x14ac:dyDescent="0.3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7"/>
      <c r="N86" s="5"/>
    </row>
    <row r="87" spans="1:14" ht="16.8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7"/>
      <c r="N87" s="5"/>
    </row>
    <row r="88" spans="1:14" ht="16.8" x14ac:dyDescent="0.3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7"/>
      <c r="N88" s="5"/>
    </row>
    <row r="89" spans="1:14" ht="16.8" x14ac:dyDescent="0.3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7"/>
      <c r="N89" s="5"/>
    </row>
    <row r="90" spans="1:14" ht="16.8" x14ac:dyDescent="0.3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7"/>
      <c r="N90" s="5"/>
    </row>
    <row r="91" spans="1:14" ht="16.8" x14ac:dyDescent="0.3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7"/>
      <c r="N91" s="5"/>
    </row>
    <row r="92" spans="1:14" ht="16.8" x14ac:dyDescent="0.3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7"/>
      <c r="N92" s="5"/>
    </row>
    <row r="93" spans="1:14" ht="16.8" x14ac:dyDescent="0.3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7"/>
      <c r="N93" s="5"/>
    </row>
    <row r="94" spans="1:14" ht="16.8" x14ac:dyDescent="0.3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7"/>
      <c r="N94" s="5"/>
    </row>
    <row r="95" spans="1:14" ht="16.8" x14ac:dyDescent="0.3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7"/>
      <c r="N95" s="5"/>
    </row>
    <row r="96" spans="1:14" ht="16.8" x14ac:dyDescent="0.3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7"/>
      <c r="N96" s="5"/>
    </row>
    <row r="97" spans="1:14" ht="16.8" x14ac:dyDescent="0.3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7"/>
      <c r="N97" s="5"/>
    </row>
    <row r="98" spans="1:14" ht="16.8" x14ac:dyDescent="0.3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7"/>
      <c r="N98" s="5"/>
    </row>
    <row r="99" spans="1:14" ht="16.8" x14ac:dyDescent="0.3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7"/>
      <c r="N99" s="5"/>
    </row>
    <row r="100" spans="1:14" ht="16.8" x14ac:dyDescent="0.3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7"/>
      <c r="N100" s="5"/>
    </row>
    <row r="101" spans="1:14" ht="16.8" x14ac:dyDescent="0.3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7"/>
      <c r="N101" s="5"/>
    </row>
    <row r="102" spans="1:14" ht="16.8" x14ac:dyDescent="0.3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7"/>
      <c r="N102" s="5"/>
    </row>
    <row r="103" spans="1:14" ht="16.8" x14ac:dyDescent="0.3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7"/>
      <c r="N103" s="5"/>
    </row>
    <row r="104" spans="1:14" ht="16.8" x14ac:dyDescent="0.3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7"/>
      <c r="N104" s="5"/>
    </row>
    <row r="105" spans="1:14" ht="16.8" x14ac:dyDescent="0.3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7"/>
      <c r="N105" s="5"/>
    </row>
    <row r="106" spans="1:14" ht="16.8" x14ac:dyDescent="0.3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7"/>
      <c r="N106" s="5"/>
    </row>
    <row r="107" spans="1:14" ht="16.8" x14ac:dyDescent="0.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7"/>
      <c r="N107" s="5"/>
    </row>
    <row r="108" spans="1:14" ht="16.8" x14ac:dyDescent="0.3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7"/>
      <c r="N108" s="5"/>
    </row>
    <row r="109" spans="1:14" ht="16.8" x14ac:dyDescent="0.3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7"/>
      <c r="N109" s="5"/>
    </row>
    <row r="110" spans="1:14" ht="16.8" x14ac:dyDescent="0.3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7"/>
      <c r="N110" s="5"/>
    </row>
    <row r="111" spans="1:14" ht="16.8" x14ac:dyDescent="0.3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7"/>
      <c r="N111" s="5"/>
    </row>
    <row r="112" spans="1:14" ht="16.8" x14ac:dyDescent="0.3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7"/>
      <c r="N112" s="5"/>
    </row>
    <row r="113" spans="1:14" ht="16.8" x14ac:dyDescent="0.3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7"/>
      <c r="N113" s="5"/>
    </row>
    <row r="114" spans="1:14" ht="16.8" x14ac:dyDescent="0.3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7"/>
      <c r="N114" s="5"/>
    </row>
    <row r="115" spans="1:14" ht="16.8" x14ac:dyDescent="0.3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7"/>
      <c r="N115" s="5"/>
    </row>
    <row r="116" spans="1:14" ht="16.8" x14ac:dyDescent="0.3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7"/>
      <c r="N116" s="5"/>
    </row>
    <row r="117" spans="1:14" ht="16.8" x14ac:dyDescent="0.3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7"/>
      <c r="N117" s="5"/>
    </row>
    <row r="118" spans="1:14" ht="16.8" x14ac:dyDescent="0.3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7"/>
      <c r="N118" s="5"/>
    </row>
    <row r="119" spans="1:14" ht="16.8" x14ac:dyDescent="0.3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7"/>
      <c r="N119" s="5"/>
    </row>
    <row r="120" spans="1:14" ht="16.8" x14ac:dyDescent="0.3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7"/>
      <c r="N120" s="5"/>
    </row>
    <row r="121" spans="1:14" ht="16.8" x14ac:dyDescent="0.3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7"/>
      <c r="N121" s="5"/>
    </row>
    <row r="122" spans="1:14" ht="16.8" x14ac:dyDescent="0.3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7"/>
      <c r="N122" s="5"/>
    </row>
    <row r="123" spans="1:14" ht="16.8" x14ac:dyDescent="0.3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7"/>
      <c r="N123" s="5"/>
    </row>
    <row r="124" spans="1:14" ht="16.8" x14ac:dyDescent="0.3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7"/>
      <c r="N124" s="5"/>
    </row>
    <row r="125" spans="1:14" ht="16.8" x14ac:dyDescent="0.3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7"/>
      <c r="N125" s="5"/>
    </row>
    <row r="126" spans="1:14" ht="16.8" x14ac:dyDescent="0.3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7"/>
      <c r="N126" s="5"/>
    </row>
    <row r="127" spans="1:14" ht="16.8" x14ac:dyDescent="0.3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7"/>
      <c r="N127" s="5"/>
    </row>
    <row r="128" spans="1:14" ht="16.8" x14ac:dyDescent="0.3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7"/>
      <c r="N128" s="5"/>
    </row>
    <row r="129" spans="1:14" ht="16.8" x14ac:dyDescent="0.3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7"/>
      <c r="N129" s="5"/>
    </row>
    <row r="130" spans="1:14" ht="16.8" x14ac:dyDescent="0.3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7"/>
      <c r="N130" s="5"/>
    </row>
    <row r="131" spans="1:14" ht="16.8" x14ac:dyDescent="0.3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7"/>
      <c r="N131" s="5"/>
    </row>
    <row r="132" spans="1:14" ht="16.8" x14ac:dyDescent="0.3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7"/>
      <c r="N132" s="5"/>
    </row>
    <row r="133" spans="1:14" ht="16.8" x14ac:dyDescent="0.3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7"/>
      <c r="N133" s="5"/>
    </row>
    <row r="134" spans="1:14" ht="16.8" x14ac:dyDescent="0.3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7"/>
      <c r="N134" s="5"/>
    </row>
    <row r="135" spans="1:14" ht="16.8" x14ac:dyDescent="0.3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7"/>
      <c r="N135" s="5"/>
    </row>
    <row r="136" spans="1:14" ht="16.8" x14ac:dyDescent="0.3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7"/>
      <c r="N136" s="5"/>
    </row>
    <row r="137" spans="1:14" ht="16.8" x14ac:dyDescent="0.3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7"/>
      <c r="N137" s="5"/>
    </row>
    <row r="138" spans="1:14" ht="16.8" x14ac:dyDescent="0.3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7"/>
      <c r="N138" s="5"/>
    </row>
    <row r="139" spans="1:14" ht="16.8" x14ac:dyDescent="0.3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7"/>
      <c r="N139" s="5"/>
    </row>
    <row r="140" spans="1:14" ht="16.8" x14ac:dyDescent="0.3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7"/>
      <c r="N140" s="5"/>
    </row>
    <row r="141" spans="1:14" ht="16.8" x14ac:dyDescent="0.3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7"/>
      <c r="N141" s="5"/>
    </row>
    <row r="142" spans="1:14" ht="16.8" x14ac:dyDescent="0.3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7"/>
      <c r="N142" s="5"/>
    </row>
    <row r="143" spans="1:14" ht="16.8" x14ac:dyDescent="0.3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7"/>
      <c r="N143" s="5"/>
    </row>
    <row r="144" spans="1:14" ht="16.8" x14ac:dyDescent="0.3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7"/>
      <c r="N144" s="5"/>
    </row>
    <row r="145" spans="1:14" ht="16.8" x14ac:dyDescent="0.3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7"/>
      <c r="N145" s="5"/>
    </row>
    <row r="146" spans="1:14" ht="16.8" x14ac:dyDescent="0.3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7"/>
      <c r="N146" s="5"/>
    </row>
    <row r="147" spans="1:14" ht="16.8" x14ac:dyDescent="0.3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7"/>
      <c r="N147" s="5"/>
    </row>
    <row r="148" spans="1:14" ht="16.8" x14ac:dyDescent="0.3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7"/>
      <c r="N148" s="5"/>
    </row>
    <row r="149" spans="1:14" ht="16.8" x14ac:dyDescent="0.3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7"/>
      <c r="N149" s="5"/>
    </row>
    <row r="150" spans="1:14" ht="16.8" x14ac:dyDescent="0.3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7"/>
      <c r="N150" s="5"/>
    </row>
    <row r="151" spans="1:14" ht="16.8" x14ac:dyDescent="0.3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7"/>
      <c r="N151" s="5"/>
    </row>
    <row r="152" spans="1:14" ht="16.8" x14ac:dyDescent="0.3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7"/>
      <c r="N152" s="5"/>
    </row>
    <row r="153" spans="1:14" ht="16.8" x14ac:dyDescent="0.3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7"/>
      <c r="N153" s="5"/>
    </row>
    <row r="154" spans="1:14" ht="16.8" x14ac:dyDescent="0.3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7"/>
      <c r="N154" s="5"/>
    </row>
    <row r="155" spans="1:14" ht="16.8" x14ac:dyDescent="0.3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7"/>
      <c r="N155" s="5"/>
    </row>
    <row r="156" spans="1:14" ht="16.8" x14ac:dyDescent="0.3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7"/>
      <c r="N156" s="5"/>
    </row>
    <row r="157" spans="1:14" ht="16.8" x14ac:dyDescent="0.3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7"/>
      <c r="N157" s="5"/>
    </row>
    <row r="158" spans="1:14" ht="16.8" x14ac:dyDescent="0.3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7"/>
      <c r="N158" s="5"/>
    </row>
    <row r="159" spans="1:14" ht="16.8" x14ac:dyDescent="0.3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7"/>
      <c r="N159" s="5"/>
    </row>
    <row r="160" spans="1:14" ht="16.8" x14ac:dyDescent="0.3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7"/>
      <c r="N160" s="5"/>
    </row>
    <row r="161" spans="1:14" ht="16.8" x14ac:dyDescent="0.3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7"/>
      <c r="N161" s="5"/>
    </row>
    <row r="162" spans="1:14" ht="16.8" x14ac:dyDescent="0.3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7"/>
      <c r="N162" s="5"/>
    </row>
    <row r="163" spans="1:14" ht="16.8" x14ac:dyDescent="0.3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7"/>
      <c r="N163" s="5"/>
    </row>
    <row r="164" spans="1:14" ht="16.8" x14ac:dyDescent="0.3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7"/>
      <c r="N164" s="5"/>
    </row>
    <row r="165" spans="1:14" ht="16.8" x14ac:dyDescent="0.3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7"/>
      <c r="N165" s="5"/>
    </row>
    <row r="166" spans="1:14" ht="16.8" x14ac:dyDescent="0.3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7"/>
      <c r="N166" s="5"/>
    </row>
    <row r="167" spans="1:14" ht="16.8" x14ac:dyDescent="0.3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7"/>
      <c r="N167" s="5"/>
    </row>
    <row r="168" spans="1:14" ht="16.8" x14ac:dyDescent="0.3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7"/>
      <c r="N168" s="5"/>
    </row>
    <row r="169" spans="1:14" ht="16.8" x14ac:dyDescent="0.3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7"/>
      <c r="N169" s="5"/>
    </row>
    <row r="170" spans="1:14" ht="16.8" x14ac:dyDescent="0.3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7"/>
      <c r="N170" s="5"/>
    </row>
    <row r="171" spans="1:14" ht="16.8" x14ac:dyDescent="0.3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7"/>
      <c r="N171" s="5"/>
    </row>
    <row r="172" spans="1:14" ht="16.8" x14ac:dyDescent="0.3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7"/>
      <c r="N172" s="5"/>
    </row>
    <row r="173" spans="1:14" ht="16.8" x14ac:dyDescent="0.3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7"/>
      <c r="N173" s="5"/>
    </row>
    <row r="174" spans="1:14" ht="16.8" x14ac:dyDescent="0.3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7"/>
      <c r="N174" s="5"/>
    </row>
    <row r="175" spans="1:14" ht="16.8" x14ac:dyDescent="0.3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7"/>
      <c r="N175" s="5"/>
    </row>
    <row r="176" spans="1:14" ht="16.8" x14ac:dyDescent="0.3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7"/>
      <c r="N176" s="5"/>
    </row>
    <row r="177" spans="1:14" ht="16.8" x14ac:dyDescent="0.3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7"/>
      <c r="N177" s="5"/>
    </row>
    <row r="178" spans="1:14" ht="16.8" x14ac:dyDescent="0.3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7"/>
      <c r="N178" s="5"/>
    </row>
    <row r="179" spans="1:14" ht="16.8" x14ac:dyDescent="0.3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7"/>
      <c r="N179" s="5"/>
    </row>
    <row r="180" spans="1:14" ht="16.8" x14ac:dyDescent="0.3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7"/>
      <c r="N180" s="5"/>
    </row>
    <row r="181" spans="1:14" ht="16.8" x14ac:dyDescent="0.3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7"/>
      <c r="N181" s="5"/>
    </row>
    <row r="182" spans="1:14" ht="16.8" x14ac:dyDescent="0.3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7"/>
      <c r="N182" s="5"/>
    </row>
    <row r="183" spans="1:14" ht="16.8" x14ac:dyDescent="0.3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7"/>
      <c r="N183" s="5"/>
    </row>
    <row r="184" spans="1:14" ht="16.8" x14ac:dyDescent="0.3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7"/>
      <c r="N184" s="5"/>
    </row>
    <row r="185" spans="1:14" ht="16.8" x14ac:dyDescent="0.3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7"/>
      <c r="N185" s="5"/>
    </row>
    <row r="186" spans="1:14" ht="16.8" x14ac:dyDescent="0.3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7"/>
      <c r="N186" s="5"/>
    </row>
    <row r="187" spans="1:14" ht="16.8" x14ac:dyDescent="0.3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7"/>
      <c r="N187" s="5"/>
    </row>
    <row r="188" spans="1:14" ht="16.8" x14ac:dyDescent="0.3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7"/>
      <c r="N188" s="5"/>
    </row>
    <row r="189" spans="1:14" ht="16.8" x14ac:dyDescent="0.3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7"/>
      <c r="N189" s="5"/>
    </row>
    <row r="190" spans="1:14" ht="16.8" x14ac:dyDescent="0.3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7"/>
      <c r="N190" s="5"/>
    </row>
    <row r="191" spans="1:14" ht="16.8" x14ac:dyDescent="0.3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7"/>
      <c r="N191" s="5"/>
    </row>
    <row r="192" spans="1:14" ht="16.8" x14ac:dyDescent="0.3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7"/>
      <c r="N192" s="5"/>
    </row>
    <row r="193" spans="1:14" ht="16.8" x14ac:dyDescent="0.3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7"/>
      <c r="N193" s="5"/>
    </row>
    <row r="194" spans="1:14" ht="16.8" x14ac:dyDescent="0.3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7"/>
      <c r="N194" s="5"/>
    </row>
    <row r="195" spans="1:14" ht="16.8" x14ac:dyDescent="0.3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7"/>
      <c r="N195" s="5"/>
    </row>
    <row r="196" spans="1:14" ht="16.8" x14ac:dyDescent="0.3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7"/>
      <c r="N196" s="5"/>
    </row>
    <row r="197" spans="1:14" ht="16.8" x14ac:dyDescent="0.3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7"/>
      <c r="N197" s="5"/>
    </row>
    <row r="198" spans="1:14" ht="16.8" x14ac:dyDescent="0.3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7"/>
      <c r="N198" s="5"/>
    </row>
    <row r="199" spans="1:14" ht="16.8" x14ac:dyDescent="0.3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7"/>
      <c r="N199" s="5"/>
    </row>
    <row r="200" spans="1:14" ht="16.8" x14ac:dyDescent="0.3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7"/>
      <c r="N200" s="5"/>
    </row>
    <row r="201" spans="1:14" ht="16.8" x14ac:dyDescent="0.3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7"/>
      <c r="N201" s="5"/>
    </row>
    <row r="202" spans="1:14" ht="16.8" x14ac:dyDescent="0.3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7"/>
      <c r="N202" s="5"/>
    </row>
    <row r="203" spans="1:14" ht="16.8" x14ac:dyDescent="0.3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7"/>
      <c r="N203" s="5"/>
    </row>
    <row r="204" spans="1:14" ht="15" customHeight="1" x14ac:dyDescent="0.3">
      <c r="N204" s="5"/>
    </row>
    <row r="205" spans="1:14" ht="18.75" customHeight="1" x14ac:dyDescent="0.3">
      <c r="N205" s="5"/>
    </row>
    <row r="206" spans="1:14" ht="18.75" customHeight="1" x14ac:dyDescent="0.3">
      <c r="N206" s="5"/>
    </row>
    <row r="207" spans="1:14" ht="18.75" customHeight="1" x14ac:dyDescent="0.3">
      <c r="N207" s="5"/>
    </row>
  </sheetData>
  <mergeCells count="25">
    <mergeCell ref="A2:M2"/>
    <mergeCell ref="A6:H6"/>
    <mergeCell ref="I6:M6"/>
    <mergeCell ref="K8:M8"/>
    <mergeCell ref="M9:M10"/>
    <mergeCell ref="K9:K10"/>
    <mergeCell ref="L9:L10"/>
    <mergeCell ref="G8:G10"/>
    <mergeCell ref="H8:H10"/>
    <mergeCell ref="I8:I10"/>
    <mergeCell ref="J8:J10"/>
    <mergeCell ref="A7:A10"/>
    <mergeCell ref="B7:E7"/>
    <mergeCell ref="A3:H3"/>
    <mergeCell ref="I3:M3"/>
    <mergeCell ref="A4:H4"/>
    <mergeCell ref="I4:M4"/>
    <mergeCell ref="A5:H5"/>
    <mergeCell ref="I5:M5"/>
    <mergeCell ref="F7:M7"/>
    <mergeCell ref="B8:B10"/>
    <mergeCell ref="C8:C10"/>
    <mergeCell ref="D8:D10"/>
    <mergeCell ref="E8:E10"/>
    <mergeCell ref="F8:F10"/>
  </mergeCells>
  <printOptions horizontalCentered="1" verticalCentered="1"/>
  <pageMargins left="0.7" right="0.7" top="0.75" bottom="0.75" header="0.3" footer="0.3"/>
  <pageSetup paperSize="9" scale="70" fitToHeight="0" orientation="portrait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    مهر و امضا</oddFooter>
  </headerFooter>
  <colBreaks count="1" manualBreakCount="1">
    <brk id="13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پردازش!$L$8:$L$9</xm:f>
          </x14:formula1>
          <xm:sqref>I6:M6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75C3-B07D-41BB-A705-AA9FF9478075}">
  <sheetPr>
    <pageSetUpPr fitToPage="1"/>
  </sheetPr>
  <dimension ref="A1:Y208"/>
  <sheetViews>
    <sheetView rightToLeft="1" view="pageBreakPreview" zoomScaleNormal="100" zoomScaleSheetLayoutView="100" workbookViewId="0">
      <selection activeCell="J18" sqref="J18"/>
    </sheetView>
  </sheetViews>
  <sheetFormatPr defaultColWidth="9.109375" defaultRowHeight="16.8" x14ac:dyDescent="0.3"/>
  <cols>
    <col min="1" max="1" width="5.109375" style="76" customWidth="1"/>
    <col min="2" max="2" width="9.88671875" style="76" customWidth="1"/>
    <col min="3" max="3" width="9.33203125" style="77" bestFit="1" customWidth="1"/>
    <col min="4" max="4" width="9" style="77" bestFit="1" customWidth="1"/>
    <col min="5" max="5" width="7.33203125" style="78" customWidth="1"/>
    <col min="6" max="6" width="8.44140625" style="65" customWidth="1"/>
    <col min="7" max="7" width="8.44140625" style="77" customWidth="1"/>
    <col min="8" max="8" width="8.33203125" style="77" customWidth="1"/>
    <col min="9" max="9" width="7.109375" style="78" customWidth="1"/>
    <col min="10" max="10" width="8" style="65" customWidth="1"/>
    <col min="11" max="12" width="8" style="77" customWidth="1"/>
    <col min="13" max="13" width="7" style="78" customWidth="1"/>
    <col min="14" max="14" width="8" style="65" customWidth="1"/>
    <col min="15" max="15" width="9.33203125" style="78" bestFit="1" customWidth="1"/>
    <col min="16" max="16" width="9" style="78" customWidth="1"/>
    <col min="17" max="17" width="7" style="78" customWidth="1"/>
    <col min="18" max="18" width="8" style="65" customWidth="1"/>
    <col min="19" max="19" width="10.109375" style="65" bestFit="1" customWidth="1"/>
    <col min="20" max="20" width="7.5546875" style="65" customWidth="1"/>
    <col min="21" max="21" width="9.5546875" style="65" customWidth="1"/>
    <col min="22" max="22" width="8.33203125" style="65" customWidth="1"/>
    <col min="23" max="23" width="10.109375" style="65" customWidth="1"/>
    <col min="24" max="24" width="8.44140625" style="65" customWidth="1"/>
    <col min="25" max="25" width="9.109375" style="65" hidden="1" customWidth="1"/>
    <col min="26" max="16384" width="9.109375" style="65"/>
  </cols>
  <sheetData>
    <row r="1" spans="1:25" ht="53.25" customHeight="1" x14ac:dyDescent="0.3">
      <c r="A1" s="65"/>
      <c r="B1" s="65"/>
      <c r="C1" s="65"/>
      <c r="D1" s="65"/>
      <c r="E1" s="65"/>
      <c r="G1" s="65"/>
      <c r="H1" s="65"/>
      <c r="I1" s="65"/>
      <c r="K1" s="65"/>
      <c r="L1" s="65"/>
      <c r="M1" s="65"/>
      <c r="O1" s="65"/>
      <c r="P1" s="65"/>
      <c r="Q1" s="65"/>
    </row>
    <row r="2" spans="1:25" ht="18.600000000000001" x14ac:dyDescent="0.3">
      <c r="A2" s="129" t="s">
        <v>129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</row>
    <row r="3" spans="1:25" ht="18" customHeight="1" x14ac:dyDescent="0.3">
      <c r="A3" s="125" t="s">
        <v>99</v>
      </c>
      <c r="B3" s="126"/>
      <c r="C3" s="126"/>
      <c r="D3" s="126"/>
      <c r="E3" s="126"/>
      <c r="F3" s="126"/>
      <c r="G3" s="126"/>
      <c r="H3" s="126"/>
      <c r="I3" s="127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</row>
    <row r="4" spans="1:25" ht="18" customHeight="1" x14ac:dyDescent="0.3">
      <c r="A4" s="125" t="s">
        <v>100</v>
      </c>
      <c r="B4" s="126"/>
      <c r="C4" s="126"/>
      <c r="D4" s="126"/>
      <c r="E4" s="126"/>
      <c r="F4" s="126"/>
      <c r="G4" s="126"/>
      <c r="H4" s="126"/>
      <c r="I4" s="127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25" ht="18" customHeight="1" x14ac:dyDescent="0.3">
      <c r="A5" s="125" t="s">
        <v>120</v>
      </c>
      <c r="B5" s="126"/>
      <c r="C5" s="126"/>
      <c r="D5" s="126"/>
      <c r="E5" s="126"/>
      <c r="F5" s="126"/>
      <c r="G5" s="126"/>
      <c r="H5" s="126"/>
      <c r="I5" s="127"/>
      <c r="J5" s="128">
        <v>10</v>
      </c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5" ht="18" customHeight="1" x14ac:dyDescent="0.3">
      <c r="A6" s="125" t="s">
        <v>123</v>
      </c>
      <c r="B6" s="126"/>
      <c r="C6" s="126"/>
      <c r="D6" s="126"/>
      <c r="E6" s="126"/>
      <c r="F6" s="126"/>
      <c r="G6" s="126"/>
      <c r="H6" s="126"/>
      <c r="I6" s="127"/>
      <c r="J6" s="130" t="s">
        <v>101</v>
      </c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</row>
    <row r="7" spans="1:25" ht="18" customHeight="1" x14ac:dyDescent="0.3">
      <c r="A7" s="125" t="s">
        <v>102</v>
      </c>
      <c r="B7" s="131"/>
      <c r="C7" s="131"/>
      <c r="D7" s="131"/>
      <c r="E7" s="131"/>
      <c r="F7" s="131"/>
      <c r="G7" s="131"/>
      <c r="H7" s="131"/>
      <c r="I7" s="132"/>
      <c r="J7" s="133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5"/>
    </row>
    <row r="8" spans="1:25" ht="18" customHeight="1" x14ac:dyDescent="0.3">
      <c r="A8" s="136" t="s">
        <v>55</v>
      </c>
      <c r="B8" s="137" t="s">
        <v>103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8" t="s">
        <v>97</v>
      </c>
      <c r="T8" s="138"/>
      <c r="U8" s="138"/>
      <c r="V8" s="138"/>
      <c r="W8" s="138"/>
      <c r="X8" s="139"/>
      <c r="Y8" s="67"/>
    </row>
    <row r="9" spans="1:25" ht="19.5" customHeight="1" x14ac:dyDescent="0.3">
      <c r="A9" s="136"/>
      <c r="B9" s="140" t="s">
        <v>104</v>
      </c>
      <c r="C9" s="125" t="s">
        <v>105</v>
      </c>
      <c r="D9" s="126"/>
      <c r="E9" s="126"/>
      <c r="F9" s="127"/>
      <c r="G9" s="125" t="s">
        <v>106</v>
      </c>
      <c r="H9" s="126"/>
      <c r="I9" s="126"/>
      <c r="J9" s="127"/>
      <c r="K9" s="125" t="s">
        <v>107</v>
      </c>
      <c r="L9" s="126"/>
      <c r="M9" s="126"/>
      <c r="N9" s="127"/>
      <c r="O9" s="125" t="s">
        <v>108</v>
      </c>
      <c r="P9" s="126"/>
      <c r="Q9" s="126"/>
      <c r="R9" s="127"/>
      <c r="S9" s="126" t="s">
        <v>109</v>
      </c>
      <c r="T9" s="127"/>
      <c r="U9" s="125" t="s">
        <v>110</v>
      </c>
      <c r="V9" s="127"/>
      <c r="W9" s="140" t="s">
        <v>111</v>
      </c>
      <c r="X9" s="140"/>
      <c r="Y9" s="68"/>
    </row>
    <row r="10" spans="1:25" ht="15" customHeight="1" x14ac:dyDescent="0.3">
      <c r="A10" s="136"/>
      <c r="B10" s="140"/>
      <c r="C10" s="141" t="s">
        <v>124</v>
      </c>
      <c r="D10" s="141" t="s">
        <v>125</v>
      </c>
      <c r="E10" s="141" t="s">
        <v>112</v>
      </c>
      <c r="F10" s="141" t="s">
        <v>113</v>
      </c>
      <c r="G10" s="141" t="s">
        <v>124</v>
      </c>
      <c r="H10" s="141" t="s">
        <v>125</v>
      </c>
      <c r="I10" s="141" t="s">
        <v>112</v>
      </c>
      <c r="J10" s="141" t="s">
        <v>113</v>
      </c>
      <c r="K10" s="141" t="s">
        <v>124</v>
      </c>
      <c r="L10" s="141" t="s">
        <v>125</v>
      </c>
      <c r="M10" s="141" t="s">
        <v>112</v>
      </c>
      <c r="N10" s="141" t="s">
        <v>113</v>
      </c>
      <c r="O10" s="141" t="s">
        <v>124</v>
      </c>
      <c r="P10" s="141" t="s">
        <v>125</v>
      </c>
      <c r="Q10" s="141" t="s">
        <v>112</v>
      </c>
      <c r="R10" s="141" t="s">
        <v>113</v>
      </c>
      <c r="S10" s="140" t="s">
        <v>114</v>
      </c>
      <c r="T10" s="140" t="s">
        <v>115</v>
      </c>
      <c r="U10" s="140" t="s">
        <v>114</v>
      </c>
      <c r="V10" s="140" t="s">
        <v>115</v>
      </c>
      <c r="W10" s="140" t="s">
        <v>114</v>
      </c>
      <c r="X10" s="140" t="s">
        <v>115</v>
      </c>
    </row>
    <row r="11" spans="1:25" ht="15" customHeight="1" x14ac:dyDescent="0.3">
      <c r="A11" s="136"/>
      <c r="B11" s="140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0"/>
      <c r="T11" s="140"/>
      <c r="U11" s="140"/>
      <c r="V11" s="140"/>
      <c r="W11" s="140"/>
      <c r="X11" s="140"/>
    </row>
    <row r="12" spans="1:25" ht="16.5" customHeight="1" x14ac:dyDescent="0.3">
      <c r="A12" s="69"/>
      <c r="B12" s="66"/>
      <c r="C12" s="70"/>
      <c r="D12" s="71"/>
      <c r="E12" s="72" t="str">
        <f>IF(OR(C12="",D12=""),"",ABS(C12-D12))</f>
        <v/>
      </c>
      <c r="F12" s="73" t="str">
        <f>IF(OR(D12="",C12=""),"",IF(E12&lt;=(پردازش!$V$18),"Accept","Reject"))</f>
        <v/>
      </c>
      <c r="G12" s="74"/>
      <c r="H12" s="71"/>
      <c r="I12" s="72" t="str">
        <f>IF(OR(G12="",H12=""),"",ABS(G12-H12))</f>
        <v/>
      </c>
      <c r="J12" s="73" t="str">
        <f>IF(OR(H12="",G12=""),"",IF(I12&lt;=(پردازش!$V$18),"Accept","Reject"))</f>
        <v/>
      </c>
      <c r="K12" s="74"/>
      <c r="L12" s="71"/>
      <c r="M12" s="72" t="str">
        <f>IF(OR(K12="",L12=""),"",ABS(K12-L12))</f>
        <v/>
      </c>
      <c r="N12" s="73" t="str">
        <f>IF(OR(L12="",K12=""),"",IF(M12&lt;=(پردازش!$V$18),"Accept","Reject"))</f>
        <v/>
      </c>
      <c r="O12" s="74"/>
      <c r="P12" s="71"/>
      <c r="Q12" s="72" t="str">
        <f>IF(OR(O12="",P12=""),"",ABS(O12-P12))</f>
        <v/>
      </c>
      <c r="R12" s="73" t="str">
        <f>IF(OR(P12="",O12=""),"",IF(Q12&lt;=(پردازش!$V$18),"Accept","Reject"))</f>
        <v/>
      </c>
      <c r="S12" s="72" t="str">
        <f>IF(OR(C12="",D12="",G12="",H12=""),"",ABS((H12-D12)/(G12-C12)))</f>
        <v/>
      </c>
      <c r="T12" s="73" t="str">
        <f>IF(S12="","",IF(AND(ABS(S12)&lt;=پردازش!$Y$18,ABS(S12)&gt;=پردازش!$Y$19),"Accept","Reject"))</f>
        <v/>
      </c>
      <c r="U12" s="72" t="str">
        <f>IF(OR(K12="",L12="",H12="",G12=""),"",ABS((L12-H12)/(K12-G12)))</f>
        <v/>
      </c>
      <c r="V12" s="73" t="str">
        <f>IF(U12="","",IF(AND(ABS(U12)&lt;=پردازش!$Y$18,ABS(U12)&gt;=پردازش!$Y$19),"Accept","Reject"))</f>
        <v/>
      </c>
      <c r="W12" s="72" t="str">
        <f>IF(AND(K12&lt;&gt;"",L12&lt;&gt;"",O12&lt;&gt;"",P12&lt;&gt;""),ABS((P12-L12)/(O12-K12)),(IF(AND(G12&lt;&gt;"",H12&lt;&gt;"",O12&lt;&gt;"",P12&lt;&gt;""),ABS((P12-H12)/(O12-G12)),"")))</f>
        <v/>
      </c>
      <c r="X12" s="73" t="str">
        <f>IF(W12="","",IF(AND(ABS(W12)&lt;=پردازش!$Y$18,ABS(W12)&gt;=پردازش!$Y$19),"Accept","Reject"))</f>
        <v/>
      </c>
    </row>
    <row r="13" spans="1:25" x14ac:dyDescent="0.3">
      <c r="A13" s="69"/>
      <c r="B13" s="66"/>
      <c r="C13" s="70"/>
      <c r="D13" s="71"/>
      <c r="E13" s="72" t="str">
        <f t="shared" ref="E13:E76" si="0">IF(OR(C13="",D13=""),"",ABS(C13-D13))</f>
        <v/>
      </c>
      <c r="F13" s="73" t="str">
        <f>IF(OR(D13="",C13=""),"",IF(E13&lt;=(پردازش!$V$18),"Accept","Reject"))</f>
        <v/>
      </c>
      <c r="G13" s="74"/>
      <c r="H13" s="71"/>
      <c r="I13" s="72" t="str">
        <f t="shared" ref="I13:I76" si="1">IF(OR(G13="",H13=""),"",ABS(G13-H13))</f>
        <v/>
      </c>
      <c r="J13" s="73" t="str">
        <f>IF(OR(H13="",G13=""),"",IF(I13&lt;=(پردازش!$V$18),"Accept","Reject"))</f>
        <v/>
      </c>
      <c r="K13" s="74"/>
      <c r="L13" s="71"/>
      <c r="M13" s="72" t="str">
        <f t="shared" ref="M13:M76" si="2">IF(OR(K13="",L13=""),"",ABS(K13-L13))</f>
        <v/>
      </c>
      <c r="N13" s="73" t="str">
        <f>IF(OR(L13="",K13=""),"",IF(M13&lt;=(پردازش!$V$18),"Accept","Reject"))</f>
        <v/>
      </c>
      <c r="O13" s="74"/>
      <c r="P13" s="71"/>
      <c r="Q13" s="72" t="str">
        <f t="shared" ref="Q13:Q76" si="3">IF(OR(O13="",P13=""),"",ABS(O13-P13))</f>
        <v/>
      </c>
      <c r="R13" s="73" t="str">
        <f>IF(OR(P13="",O13=""),"",IF(Q13&lt;=(پردازش!$V$18),"Accept","Reject"))</f>
        <v/>
      </c>
      <c r="S13" s="72" t="str">
        <f t="shared" ref="S13:S76" si="4">IF(OR(C13="",D13="",G13="",H13=""),"",ABS((H13-D13)/(G13-C13)))</f>
        <v/>
      </c>
      <c r="T13" s="73" t="str">
        <f>IF(S13="","",IF(AND(ABS(S13)&lt;=پردازش!$Y$18,ABS(S13)&gt;=پردازش!$Y$19),"Accept","Reject"))</f>
        <v/>
      </c>
      <c r="U13" s="72" t="str">
        <f t="shared" ref="U13:U76" si="5">IF(OR(K13="",L13="",H13="",G13=""),"",ABS((L13-H13)/(K13-G13)))</f>
        <v/>
      </c>
      <c r="V13" s="73" t="str">
        <f>IF(U13="","",IF(AND(ABS(U13)&lt;=پردازش!$Y$18,ABS(U13)&gt;=پردازش!$Y$19),"Accept","Reject"))</f>
        <v/>
      </c>
      <c r="W13" s="72" t="str">
        <f t="shared" ref="W13:W76" si="6">IF(AND(K13&lt;&gt;"",L13&lt;&gt;"",O13&lt;&gt;"",P13&lt;&gt;""),ABS((P13-L13)/(O13-K13)),(IF(AND(G13&lt;&gt;"",H13&lt;&gt;"",O13&lt;&gt;"",P13&lt;&gt;""),ABS((P13-H13)/(O13-G13)),"")))</f>
        <v/>
      </c>
      <c r="X13" s="73" t="str">
        <f>IF(W13="","",IF(AND(ABS(W13)&lt;=پردازش!$Y$18,ABS(W13)&gt;=پردازش!$Y$19),"Accept","Reject"))</f>
        <v/>
      </c>
    </row>
    <row r="14" spans="1:25" ht="18" customHeight="1" x14ac:dyDescent="0.3">
      <c r="A14" s="69"/>
      <c r="B14" s="66"/>
      <c r="C14" s="70"/>
      <c r="D14" s="71"/>
      <c r="E14" s="72" t="str">
        <f t="shared" si="0"/>
        <v/>
      </c>
      <c r="F14" s="73" t="str">
        <f>IF(OR(D14="",C14=""),"",IF(E14&lt;=(پردازش!$V$18),"Accept","Reject"))</f>
        <v/>
      </c>
      <c r="G14" s="74"/>
      <c r="H14" s="71"/>
      <c r="I14" s="72" t="str">
        <f t="shared" si="1"/>
        <v/>
      </c>
      <c r="J14" s="73" t="str">
        <f>IF(OR(H14="",G14=""),"",IF(I14&lt;=(پردازش!$V$18),"Accept","Reject"))</f>
        <v/>
      </c>
      <c r="K14" s="74"/>
      <c r="L14" s="71"/>
      <c r="M14" s="72" t="str">
        <f t="shared" si="2"/>
        <v/>
      </c>
      <c r="N14" s="73" t="str">
        <f>IF(OR(L14="",K14=""),"",IF(M14&lt;=(پردازش!$V$18),"Accept","Reject"))</f>
        <v/>
      </c>
      <c r="O14" s="74"/>
      <c r="P14" s="71"/>
      <c r="Q14" s="72" t="str">
        <f t="shared" si="3"/>
        <v/>
      </c>
      <c r="R14" s="73" t="str">
        <f>IF(OR(P14="",O14=""),"",IF(Q14&lt;=(پردازش!$V$18),"Accept","Reject"))</f>
        <v/>
      </c>
      <c r="S14" s="72" t="str">
        <f t="shared" si="4"/>
        <v/>
      </c>
      <c r="T14" s="73" t="str">
        <f>IF(S14="","",IF(AND(ABS(S14)&lt;=پردازش!$Y$18,ABS(S14)&gt;=پردازش!$Y$19),"Accept","Reject"))</f>
        <v/>
      </c>
      <c r="U14" s="72" t="str">
        <f t="shared" si="5"/>
        <v/>
      </c>
      <c r="V14" s="73" t="str">
        <f>IF(U14="","",IF(AND(ABS(U14)&lt;=پردازش!$Y$18,ABS(U14)&gt;=پردازش!$Y$19),"Accept","Reject"))</f>
        <v/>
      </c>
      <c r="W14" s="72" t="str">
        <f t="shared" si="6"/>
        <v/>
      </c>
      <c r="X14" s="73" t="str">
        <f>IF(W14="","",IF(AND(ABS(W14)&lt;=پردازش!$Y$18,ABS(W14)&gt;=پردازش!$Y$19),"Accept","Reject"))</f>
        <v/>
      </c>
    </row>
    <row r="15" spans="1:25" ht="15.75" customHeight="1" x14ac:dyDescent="0.3">
      <c r="A15" s="69"/>
      <c r="B15" s="66"/>
      <c r="C15" s="70"/>
      <c r="D15" s="71"/>
      <c r="E15" s="72" t="str">
        <f t="shared" si="0"/>
        <v/>
      </c>
      <c r="F15" s="73" t="str">
        <f>IF(OR(D15="",C15=""),"",IF(E15&lt;=(پردازش!$V$18),"Accept","Reject"))</f>
        <v/>
      </c>
      <c r="G15" s="74"/>
      <c r="H15" s="71"/>
      <c r="I15" s="72" t="str">
        <f t="shared" si="1"/>
        <v/>
      </c>
      <c r="J15" s="73" t="str">
        <f>IF(OR(H15="",G15=""),"",IF(I15&lt;=(پردازش!$V$18),"Accept","Reject"))</f>
        <v/>
      </c>
      <c r="K15" s="74"/>
      <c r="L15" s="71"/>
      <c r="M15" s="72" t="str">
        <f t="shared" si="2"/>
        <v/>
      </c>
      <c r="N15" s="73" t="str">
        <f>IF(OR(L15="",K15=""),"",IF(M15&lt;=(پردازش!$V$18),"Accept","Reject"))</f>
        <v/>
      </c>
      <c r="O15" s="74"/>
      <c r="P15" s="71"/>
      <c r="Q15" s="72" t="str">
        <f t="shared" si="3"/>
        <v/>
      </c>
      <c r="R15" s="73" t="str">
        <f>IF(OR(P15="",O15=""),"",IF(Q15&lt;=(پردازش!$V$18),"Accept","Reject"))</f>
        <v/>
      </c>
      <c r="S15" s="72" t="str">
        <f t="shared" si="4"/>
        <v/>
      </c>
      <c r="T15" s="73" t="str">
        <f>IF(S15="","",IF(AND(ABS(S15)&lt;=پردازش!$Y$18,ABS(S15)&gt;=پردازش!$Y$19),"Accept","Reject"))</f>
        <v/>
      </c>
      <c r="U15" s="72" t="str">
        <f t="shared" si="5"/>
        <v/>
      </c>
      <c r="V15" s="73" t="str">
        <f>IF(U15="","",IF(AND(ABS(U15)&lt;=پردازش!$Y$18,ABS(U15)&gt;=پردازش!$Y$19),"Accept","Reject"))</f>
        <v/>
      </c>
      <c r="W15" s="72" t="str">
        <f t="shared" si="6"/>
        <v/>
      </c>
      <c r="X15" s="73" t="str">
        <f>IF(W15="","",IF(AND(ABS(W15)&lt;=پردازش!$Y$18,ABS(W15)&gt;=پردازش!$Y$19),"Accept","Reject"))</f>
        <v/>
      </c>
    </row>
    <row r="16" spans="1:25" ht="18" customHeight="1" x14ac:dyDescent="0.3">
      <c r="A16" s="69"/>
      <c r="B16" s="66"/>
      <c r="C16" s="70"/>
      <c r="D16" s="71"/>
      <c r="E16" s="72" t="str">
        <f t="shared" si="0"/>
        <v/>
      </c>
      <c r="F16" s="73" t="str">
        <f>IF(OR(D16="",C16=""),"",IF(E16&lt;=(پردازش!$V$18),"Accept","Reject"))</f>
        <v/>
      </c>
      <c r="G16" s="74"/>
      <c r="H16" s="71"/>
      <c r="I16" s="72" t="str">
        <f t="shared" si="1"/>
        <v/>
      </c>
      <c r="J16" s="73" t="str">
        <f>IF(OR(H16="",G16=""),"",IF(I16&lt;=(پردازش!$V$18),"Accept","Reject"))</f>
        <v/>
      </c>
      <c r="K16" s="74"/>
      <c r="L16" s="71"/>
      <c r="M16" s="72" t="str">
        <f t="shared" si="2"/>
        <v/>
      </c>
      <c r="N16" s="73" t="str">
        <f>IF(OR(L16="",K16=""),"",IF(M16&lt;=(پردازش!$V$18),"Accept","Reject"))</f>
        <v/>
      </c>
      <c r="O16" s="74"/>
      <c r="P16" s="71"/>
      <c r="Q16" s="72" t="str">
        <f t="shared" si="3"/>
        <v/>
      </c>
      <c r="R16" s="73" t="str">
        <f>IF(OR(P16="",O16=""),"",IF(Q16&lt;=(پردازش!$V$18),"Accept","Reject"))</f>
        <v/>
      </c>
      <c r="S16" s="72" t="str">
        <f t="shared" si="4"/>
        <v/>
      </c>
      <c r="T16" s="73" t="str">
        <f>IF(S16="","",IF(AND(ABS(S16)&lt;=پردازش!$Y$18,ABS(S16)&gt;=پردازش!$Y$19),"Accept","Reject"))</f>
        <v/>
      </c>
      <c r="U16" s="72" t="str">
        <f t="shared" si="5"/>
        <v/>
      </c>
      <c r="V16" s="73" t="str">
        <f>IF(U16="","",IF(AND(ABS(U16)&lt;=پردازش!$Y$18,ABS(U16)&gt;=پردازش!$Y$19),"Accept","Reject"))</f>
        <v/>
      </c>
      <c r="W16" s="72" t="str">
        <f t="shared" si="6"/>
        <v/>
      </c>
      <c r="X16" s="73" t="str">
        <f>IF(W16="","",IF(AND(ABS(W16)&lt;=پردازش!$Y$18,ABS(W16)&gt;=پردازش!$Y$19),"Accept","Reject"))</f>
        <v/>
      </c>
    </row>
    <row r="17" spans="1:24" ht="18" customHeight="1" x14ac:dyDescent="0.3">
      <c r="A17" s="69"/>
      <c r="B17" s="75"/>
      <c r="C17" s="74"/>
      <c r="D17" s="71"/>
      <c r="E17" s="72" t="str">
        <f t="shared" si="0"/>
        <v/>
      </c>
      <c r="F17" s="73" t="str">
        <f>IF(OR(D17="",C17=""),"",IF(E17&lt;=(پردازش!$V$18),"Accept","Reject"))</f>
        <v/>
      </c>
      <c r="G17" s="74"/>
      <c r="H17" s="71"/>
      <c r="I17" s="72" t="str">
        <f t="shared" si="1"/>
        <v/>
      </c>
      <c r="J17" s="73" t="str">
        <f>IF(OR(H17="",G17=""),"",IF(I17&lt;=(پردازش!$V$18),"Accept","Reject"))</f>
        <v/>
      </c>
      <c r="K17" s="74"/>
      <c r="L17" s="71"/>
      <c r="M17" s="72" t="str">
        <f t="shared" si="2"/>
        <v/>
      </c>
      <c r="N17" s="73" t="str">
        <f>IF(OR(L17="",K17=""),"",IF(M17&lt;=(پردازش!$V$18),"Accept","Reject"))</f>
        <v/>
      </c>
      <c r="O17" s="74"/>
      <c r="P17" s="71"/>
      <c r="Q17" s="72" t="str">
        <f t="shared" si="3"/>
        <v/>
      </c>
      <c r="R17" s="73" t="str">
        <f>IF(OR(P17="",O17=""),"",IF(Q17&lt;=(پردازش!$V$18),"Accept","Reject"))</f>
        <v/>
      </c>
      <c r="S17" s="72" t="str">
        <f t="shared" si="4"/>
        <v/>
      </c>
      <c r="T17" s="73" t="str">
        <f>IF(S17="","",IF(AND(ABS(S17)&lt;=پردازش!$Y$18,ABS(S17)&gt;=پردازش!$Y$19),"Accept","Reject"))</f>
        <v/>
      </c>
      <c r="U17" s="72" t="str">
        <f t="shared" si="5"/>
        <v/>
      </c>
      <c r="V17" s="73" t="str">
        <f>IF(U17="","",IF(AND(ABS(U17)&lt;=پردازش!$Y$18,ABS(U17)&gt;=پردازش!$Y$19),"Accept","Reject"))</f>
        <v/>
      </c>
      <c r="W17" s="72" t="str">
        <f t="shared" si="6"/>
        <v/>
      </c>
      <c r="X17" s="73" t="str">
        <f>IF(W17="","",IF(AND(ABS(W17)&lt;=پردازش!$Y$18,ABS(W17)&gt;=پردازش!$Y$19),"Accept","Reject"))</f>
        <v/>
      </c>
    </row>
    <row r="18" spans="1:24" ht="18" customHeight="1" x14ac:dyDescent="0.3">
      <c r="A18" s="69"/>
      <c r="B18" s="75"/>
      <c r="C18" s="74"/>
      <c r="D18" s="71"/>
      <c r="E18" s="72" t="str">
        <f t="shared" si="0"/>
        <v/>
      </c>
      <c r="F18" s="73" t="str">
        <f>IF(OR(D18="",C18=""),"",IF(E18&lt;=(پردازش!$V$18),"Accept","Reject"))</f>
        <v/>
      </c>
      <c r="G18" s="74"/>
      <c r="H18" s="71"/>
      <c r="I18" s="72" t="str">
        <f t="shared" si="1"/>
        <v/>
      </c>
      <c r="J18" s="73" t="str">
        <f>IF(OR(H18="",G18=""),"",IF(I18&lt;=(پردازش!$V$18),"Accept","Reject"))</f>
        <v/>
      </c>
      <c r="K18" s="74"/>
      <c r="L18" s="71"/>
      <c r="M18" s="72" t="str">
        <f t="shared" si="2"/>
        <v/>
      </c>
      <c r="N18" s="73" t="str">
        <f>IF(OR(L18="",K18=""),"",IF(M18&lt;=(پردازش!$V$18),"Accept","Reject"))</f>
        <v/>
      </c>
      <c r="O18" s="74"/>
      <c r="P18" s="71"/>
      <c r="Q18" s="72" t="str">
        <f t="shared" si="3"/>
        <v/>
      </c>
      <c r="R18" s="73" t="str">
        <f>IF(OR(P18="",O18=""),"",IF(Q18&lt;=(پردازش!$V$18),"Accept","Reject"))</f>
        <v/>
      </c>
      <c r="S18" s="72" t="str">
        <f t="shared" si="4"/>
        <v/>
      </c>
      <c r="T18" s="73" t="str">
        <f>IF(S18="","",IF(AND(ABS(S18)&lt;=پردازش!$Y$18,ABS(S18)&gt;=پردازش!$Y$19),"Accept","Reject"))</f>
        <v/>
      </c>
      <c r="U18" s="72" t="str">
        <f t="shared" si="5"/>
        <v/>
      </c>
      <c r="V18" s="73" t="str">
        <f>IF(U18="","",IF(AND(ABS(U18)&lt;=پردازش!$Y$18,ABS(U18)&gt;=پردازش!$Y$19),"Accept","Reject"))</f>
        <v/>
      </c>
      <c r="W18" s="72" t="str">
        <f t="shared" si="6"/>
        <v/>
      </c>
      <c r="X18" s="73" t="str">
        <f>IF(W18="","",IF(AND(ABS(W18)&lt;=پردازش!$Y$18,ABS(W18)&gt;=پردازش!$Y$19),"Accept","Reject"))</f>
        <v/>
      </c>
    </row>
    <row r="19" spans="1:24" ht="18" customHeight="1" x14ac:dyDescent="0.3">
      <c r="A19" s="69"/>
      <c r="B19" s="75"/>
      <c r="C19" s="74"/>
      <c r="D19" s="71"/>
      <c r="E19" s="72" t="str">
        <f t="shared" si="0"/>
        <v/>
      </c>
      <c r="F19" s="73" t="str">
        <f>IF(OR(D19="",C19=""),"",IF(E19&lt;=(پردازش!$V$18),"Accept","Reject"))</f>
        <v/>
      </c>
      <c r="G19" s="74"/>
      <c r="H19" s="71"/>
      <c r="I19" s="72" t="str">
        <f t="shared" si="1"/>
        <v/>
      </c>
      <c r="J19" s="73" t="str">
        <f>IF(OR(H19="",G19=""),"",IF(I19&lt;=(پردازش!$V$18),"Accept","Reject"))</f>
        <v/>
      </c>
      <c r="K19" s="74"/>
      <c r="L19" s="71"/>
      <c r="M19" s="72" t="str">
        <f t="shared" si="2"/>
        <v/>
      </c>
      <c r="N19" s="73" t="str">
        <f>IF(OR(L19="",K19=""),"",IF(M19&lt;=(پردازش!$V$18),"Accept","Reject"))</f>
        <v/>
      </c>
      <c r="O19" s="74"/>
      <c r="P19" s="71"/>
      <c r="Q19" s="72" t="str">
        <f t="shared" si="3"/>
        <v/>
      </c>
      <c r="R19" s="73" t="str">
        <f>IF(OR(P19="",O19=""),"",IF(Q19&lt;=(پردازش!$V$18),"Accept","Reject"))</f>
        <v/>
      </c>
      <c r="S19" s="72" t="str">
        <f t="shared" si="4"/>
        <v/>
      </c>
      <c r="T19" s="73" t="str">
        <f>IF(S19="","",IF(AND(ABS(S19)&lt;=پردازش!$Y$18,ABS(S19)&gt;=پردازش!$Y$19),"Accept","Reject"))</f>
        <v/>
      </c>
      <c r="U19" s="72" t="str">
        <f t="shared" si="5"/>
        <v/>
      </c>
      <c r="V19" s="73" t="str">
        <f>IF(U19="","",IF(AND(ABS(U19)&lt;=پردازش!$Y$18,ABS(U19)&gt;=پردازش!$Y$19),"Accept","Reject"))</f>
        <v/>
      </c>
      <c r="W19" s="72" t="str">
        <f t="shared" si="6"/>
        <v/>
      </c>
      <c r="X19" s="73" t="str">
        <f>IF(W19="","",IF(AND(ABS(W19)&lt;=پردازش!$Y$18,ABS(W19)&gt;=پردازش!$Y$19),"Accept","Reject"))</f>
        <v/>
      </c>
    </row>
    <row r="20" spans="1:24" ht="18" customHeight="1" x14ac:dyDescent="0.3">
      <c r="A20" s="69"/>
      <c r="B20" s="75"/>
      <c r="C20" s="74"/>
      <c r="D20" s="71"/>
      <c r="E20" s="72" t="str">
        <f t="shared" si="0"/>
        <v/>
      </c>
      <c r="F20" s="73" t="str">
        <f>IF(OR(D20="",C20=""),"",IF(E20&lt;=(پردازش!$V$18),"Accept","Reject"))</f>
        <v/>
      </c>
      <c r="G20" s="74"/>
      <c r="H20" s="71"/>
      <c r="I20" s="72" t="str">
        <f t="shared" si="1"/>
        <v/>
      </c>
      <c r="J20" s="73" t="str">
        <f>IF(OR(H20="",G20=""),"",IF(I20&lt;=(پردازش!$V$18),"Accept","Reject"))</f>
        <v/>
      </c>
      <c r="K20" s="74"/>
      <c r="L20" s="71"/>
      <c r="M20" s="72" t="str">
        <f t="shared" si="2"/>
        <v/>
      </c>
      <c r="N20" s="73" t="str">
        <f>IF(OR(L20="",K20=""),"",IF(M20&lt;=(پردازش!$V$18),"Accept","Reject"))</f>
        <v/>
      </c>
      <c r="O20" s="74"/>
      <c r="P20" s="71"/>
      <c r="Q20" s="72" t="str">
        <f t="shared" si="3"/>
        <v/>
      </c>
      <c r="R20" s="73" t="str">
        <f>IF(OR(P20="",O20=""),"",IF(Q20&lt;=(پردازش!$V$18),"Accept","Reject"))</f>
        <v/>
      </c>
      <c r="S20" s="72" t="str">
        <f t="shared" si="4"/>
        <v/>
      </c>
      <c r="T20" s="73" t="str">
        <f>IF(S20="","",IF(AND(ABS(S20)&lt;=پردازش!$Y$18,ABS(S20)&gt;=پردازش!$Y$19),"Accept","Reject"))</f>
        <v/>
      </c>
      <c r="U20" s="72" t="str">
        <f t="shared" si="5"/>
        <v/>
      </c>
      <c r="V20" s="73" t="str">
        <f>IF(U20="","",IF(AND(ABS(U20)&lt;=پردازش!$Y$18,ABS(U20)&gt;=پردازش!$Y$19),"Accept","Reject"))</f>
        <v/>
      </c>
      <c r="W20" s="72" t="str">
        <f t="shared" si="6"/>
        <v/>
      </c>
      <c r="X20" s="73" t="str">
        <f>IF(W20="","",IF(AND(ABS(W20)&lt;=پردازش!$Y$18,ABS(W20)&gt;=پردازش!$Y$19),"Accept","Reject"))</f>
        <v/>
      </c>
    </row>
    <row r="21" spans="1:24" x14ac:dyDescent="0.3">
      <c r="A21" s="69"/>
      <c r="B21" s="75"/>
      <c r="C21" s="74"/>
      <c r="D21" s="71"/>
      <c r="E21" s="72" t="str">
        <f t="shared" si="0"/>
        <v/>
      </c>
      <c r="F21" s="73" t="str">
        <f>IF(OR(D21="",C21=""),"",IF(E21&lt;=(پردازش!$V$18),"Accept","Reject"))</f>
        <v/>
      </c>
      <c r="G21" s="74"/>
      <c r="H21" s="71"/>
      <c r="I21" s="72" t="str">
        <f t="shared" si="1"/>
        <v/>
      </c>
      <c r="J21" s="73" t="str">
        <f>IF(OR(H21="",G21=""),"",IF(I21&lt;=(پردازش!$V$18),"Accept","Reject"))</f>
        <v/>
      </c>
      <c r="K21" s="74"/>
      <c r="L21" s="71"/>
      <c r="M21" s="72" t="str">
        <f t="shared" si="2"/>
        <v/>
      </c>
      <c r="N21" s="73" t="str">
        <f>IF(OR(L21="",K21=""),"",IF(M21&lt;=(پردازش!$V$18),"Accept","Reject"))</f>
        <v/>
      </c>
      <c r="O21" s="74"/>
      <c r="P21" s="71"/>
      <c r="Q21" s="72" t="str">
        <f t="shared" si="3"/>
        <v/>
      </c>
      <c r="R21" s="73" t="str">
        <f>IF(OR(P21="",O21=""),"",IF(Q21&lt;=(پردازش!$V$18),"Accept","Reject"))</f>
        <v/>
      </c>
      <c r="S21" s="72" t="str">
        <f t="shared" si="4"/>
        <v/>
      </c>
      <c r="T21" s="73" t="str">
        <f>IF(S21="","",IF(AND(ABS(S21)&lt;=پردازش!$Y$18,ABS(S21)&gt;=پردازش!$Y$19),"Accept","Reject"))</f>
        <v/>
      </c>
      <c r="U21" s="72" t="str">
        <f t="shared" si="5"/>
        <v/>
      </c>
      <c r="V21" s="73" t="str">
        <f>IF(U21="","",IF(AND(ABS(U21)&lt;=پردازش!$Y$18,ABS(U21)&gt;=پردازش!$Y$19),"Accept","Reject"))</f>
        <v/>
      </c>
      <c r="W21" s="72" t="str">
        <f t="shared" si="6"/>
        <v/>
      </c>
      <c r="X21" s="73" t="str">
        <f>IF(W21="","",IF(AND(ABS(W21)&lt;=پردازش!$Y$18,ABS(W21)&gt;=پردازش!$Y$19),"Accept","Reject"))</f>
        <v/>
      </c>
    </row>
    <row r="22" spans="1:24" x14ac:dyDescent="0.3">
      <c r="A22" s="69"/>
      <c r="B22" s="75"/>
      <c r="C22" s="74"/>
      <c r="D22" s="71"/>
      <c r="E22" s="72" t="str">
        <f t="shared" si="0"/>
        <v/>
      </c>
      <c r="F22" s="73" t="str">
        <f>IF(OR(D22="",C22=""),"",IF(E22&lt;=(پردازش!$V$18),"Accept","Reject"))</f>
        <v/>
      </c>
      <c r="G22" s="74"/>
      <c r="H22" s="71"/>
      <c r="I22" s="72" t="str">
        <f t="shared" si="1"/>
        <v/>
      </c>
      <c r="J22" s="73" t="str">
        <f>IF(OR(H22="",G22=""),"",IF(I22&lt;=(پردازش!$V$18),"Accept","Reject"))</f>
        <v/>
      </c>
      <c r="K22" s="74"/>
      <c r="L22" s="71"/>
      <c r="M22" s="72" t="str">
        <f t="shared" si="2"/>
        <v/>
      </c>
      <c r="N22" s="73" t="str">
        <f>IF(OR(L22="",K22=""),"",IF(M22&lt;=(پردازش!$V$18),"Accept","Reject"))</f>
        <v/>
      </c>
      <c r="O22" s="74"/>
      <c r="P22" s="71"/>
      <c r="Q22" s="72" t="str">
        <f t="shared" si="3"/>
        <v/>
      </c>
      <c r="R22" s="73" t="str">
        <f>IF(OR(P22="",O22=""),"",IF(Q22&lt;=(پردازش!$V$18),"Accept","Reject"))</f>
        <v/>
      </c>
      <c r="S22" s="72" t="str">
        <f t="shared" si="4"/>
        <v/>
      </c>
      <c r="T22" s="73" t="str">
        <f>IF(S22="","",IF(AND(ABS(S22)&lt;=پردازش!$Y$18,ABS(S22)&gt;=پردازش!$Y$19),"Accept","Reject"))</f>
        <v/>
      </c>
      <c r="U22" s="72" t="str">
        <f t="shared" si="5"/>
        <v/>
      </c>
      <c r="V22" s="73" t="str">
        <f>IF(U22="","",IF(AND(ABS(U22)&lt;=پردازش!$Y$18,ABS(U22)&gt;=پردازش!$Y$19),"Accept","Reject"))</f>
        <v/>
      </c>
      <c r="W22" s="72" t="str">
        <f t="shared" si="6"/>
        <v/>
      </c>
      <c r="X22" s="73" t="str">
        <f>IF(W22="","",IF(AND(ABS(W22)&lt;=پردازش!$Y$18,ABS(W22)&gt;=پردازش!$Y$19),"Accept","Reject"))</f>
        <v/>
      </c>
    </row>
    <row r="23" spans="1:24" x14ac:dyDescent="0.3">
      <c r="A23" s="69"/>
      <c r="B23" s="75"/>
      <c r="C23" s="74"/>
      <c r="D23" s="71"/>
      <c r="E23" s="72" t="str">
        <f t="shared" si="0"/>
        <v/>
      </c>
      <c r="F23" s="73" t="str">
        <f>IF(OR(D23="",C23=""),"",IF(E23&lt;=(پردازش!$V$18),"Accept","Reject"))</f>
        <v/>
      </c>
      <c r="G23" s="74"/>
      <c r="H23" s="71"/>
      <c r="I23" s="72" t="str">
        <f t="shared" si="1"/>
        <v/>
      </c>
      <c r="J23" s="73" t="str">
        <f>IF(OR(H23="",G23=""),"",IF(I23&lt;=(پردازش!$V$18),"Accept","Reject"))</f>
        <v/>
      </c>
      <c r="K23" s="74"/>
      <c r="L23" s="71"/>
      <c r="M23" s="72" t="str">
        <f t="shared" si="2"/>
        <v/>
      </c>
      <c r="N23" s="73" t="str">
        <f>IF(OR(L23="",K23=""),"",IF(M23&lt;=(پردازش!$V$18),"Accept","Reject"))</f>
        <v/>
      </c>
      <c r="O23" s="74"/>
      <c r="P23" s="71"/>
      <c r="Q23" s="72" t="str">
        <f t="shared" si="3"/>
        <v/>
      </c>
      <c r="R23" s="73" t="str">
        <f>IF(OR(P23="",O23=""),"",IF(Q23&lt;=(پردازش!$V$18),"Accept","Reject"))</f>
        <v/>
      </c>
      <c r="S23" s="72" t="str">
        <f t="shared" si="4"/>
        <v/>
      </c>
      <c r="T23" s="73" t="str">
        <f>IF(S23="","",IF(AND(ABS(S23)&lt;=پردازش!$Y$18,ABS(S23)&gt;=پردازش!$Y$19),"Accept","Reject"))</f>
        <v/>
      </c>
      <c r="U23" s="72" t="str">
        <f t="shared" si="5"/>
        <v/>
      </c>
      <c r="V23" s="73" t="str">
        <f>IF(U23="","",IF(AND(ABS(U23)&lt;=پردازش!$Y$18,ABS(U23)&gt;=پردازش!$Y$19),"Accept","Reject"))</f>
        <v/>
      </c>
      <c r="W23" s="72" t="str">
        <f t="shared" si="6"/>
        <v/>
      </c>
      <c r="X23" s="73" t="str">
        <f>IF(W23="","",IF(AND(ABS(W23)&lt;=پردازش!$Y$18,ABS(W23)&gt;=پردازش!$Y$19),"Accept","Reject"))</f>
        <v/>
      </c>
    </row>
    <row r="24" spans="1:24" x14ac:dyDescent="0.3">
      <c r="A24" s="69"/>
      <c r="B24" s="75"/>
      <c r="C24" s="74"/>
      <c r="D24" s="71"/>
      <c r="E24" s="72" t="str">
        <f t="shared" si="0"/>
        <v/>
      </c>
      <c r="F24" s="73" t="str">
        <f>IF(OR(D24="",C24=""),"",IF(E24&lt;=(پردازش!$V$18),"Accept","Reject"))</f>
        <v/>
      </c>
      <c r="G24" s="74"/>
      <c r="H24" s="71"/>
      <c r="I24" s="72" t="str">
        <f t="shared" si="1"/>
        <v/>
      </c>
      <c r="J24" s="73" t="str">
        <f>IF(OR(H24="",G24=""),"",IF(I24&lt;=(پردازش!$V$18),"Accept","Reject"))</f>
        <v/>
      </c>
      <c r="K24" s="74"/>
      <c r="L24" s="71"/>
      <c r="M24" s="72" t="str">
        <f t="shared" si="2"/>
        <v/>
      </c>
      <c r="N24" s="73" t="str">
        <f>IF(OR(L24="",K24=""),"",IF(M24&lt;=(پردازش!$V$18),"Accept","Reject"))</f>
        <v/>
      </c>
      <c r="O24" s="74"/>
      <c r="P24" s="71"/>
      <c r="Q24" s="72" t="str">
        <f t="shared" si="3"/>
        <v/>
      </c>
      <c r="R24" s="73" t="str">
        <f>IF(OR(P24="",O24=""),"",IF(Q24&lt;=(پردازش!$V$18),"Accept","Reject"))</f>
        <v/>
      </c>
      <c r="S24" s="72" t="str">
        <f t="shared" si="4"/>
        <v/>
      </c>
      <c r="T24" s="73" t="str">
        <f>IF(S24="","",IF(AND(ABS(S24)&lt;=پردازش!$Y$18,ABS(S24)&gt;=پردازش!$Y$19),"Accept","Reject"))</f>
        <v/>
      </c>
      <c r="U24" s="72" t="str">
        <f t="shared" si="5"/>
        <v/>
      </c>
      <c r="V24" s="73" t="str">
        <f>IF(U24="","",IF(AND(ABS(U24)&lt;=پردازش!$Y$18,ABS(U24)&gt;=پردازش!$Y$19),"Accept","Reject"))</f>
        <v/>
      </c>
      <c r="W24" s="72" t="str">
        <f t="shared" si="6"/>
        <v/>
      </c>
      <c r="X24" s="73" t="str">
        <f>IF(W24="","",IF(AND(ABS(W24)&lt;=پردازش!$Y$18,ABS(W24)&gt;=پردازش!$Y$19),"Accept","Reject"))</f>
        <v/>
      </c>
    </row>
    <row r="25" spans="1:24" ht="18.75" customHeight="1" x14ac:dyDescent="0.3">
      <c r="A25" s="69"/>
      <c r="B25" s="75"/>
      <c r="C25" s="74"/>
      <c r="D25" s="71"/>
      <c r="E25" s="72" t="str">
        <f t="shared" si="0"/>
        <v/>
      </c>
      <c r="F25" s="73" t="str">
        <f>IF(OR(D25="",C25=""),"",IF(E25&lt;=(پردازش!$V$18),"Accept","Reject"))</f>
        <v/>
      </c>
      <c r="G25" s="74"/>
      <c r="H25" s="71"/>
      <c r="I25" s="72" t="str">
        <f t="shared" si="1"/>
        <v/>
      </c>
      <c r="J25" s="73" t="str">
        <f>IF(OR(H25="",G25=""),"",IF(I25&lt;=(پردازش!$V$18),"Accept","Reject"))</f>
        <v/>
      </c>
      <c r="K25" s="74"/>
      <c r="L25" s="71"/>
      <c r="M25" s="72" t="str">
        <f t="shared" si="2"/>
        <v/>
      </c>
      <c r="N25" s="73" t="str">
        <f>IF(OR(L25="",K25=""),"",IF(M25&lt;=(پردازش!$V$18),"Accept","Reject"))</f>
        <v/>
      </c>
      <c r="O25" s="74"/>
      <c r="P25" s="71"/>
      <c r="Q25" s="72" t="str">
        <f t="shared" si="3"/>
        <v/>
      </c>
      <c r="R25" s="73" t="str">
        <f>IF(OR(P25="",O25=""),"",IF(Q25&lt;=(پردازش!$V$18),"Accept","Reject"))</f>
        <v/>
      </c>
      <c r="S25" s="72" t="str">
        <f t="shared" si="4"/>
        <v/>
      </c>
      <c r="T25" s="73" t="str">
        <f>IF(S25="","",IF(AND(ABS(S25)&lt;=پردازش!$Y$18,ABS(S25)&gt;=پردازش!$Y$19),"Accept","Reject"))</f>
        <v/>
      </c>
      <c r="U25" s="72" t="str">
        <f t="shared" si="5"/>
        <v/>
      </c>
      <c r="V25" s="73" t="str">
        <f>IF(U25="","",IF(AND(ABS(U25)&lt;=پردازش!$Y$18,ABS(U25)&gt;=پردازش!$Y$19),"Accept","Reject"))</f>
        <v/>
      </c>
      <c r="W25" s="72" t="str">
        <f t="shared" si="6"/>
        <v/>
      </c>
      <c r="X25" s="73" t="str">
        <f>IF(W25="","",IF(AND(ABS(W25)&lt;=پردازش!$Y$18,ABS(W25)&gt;=پردازش!$Y$19),"Accept","Reject"))</f>
        <v/>
      </c>
    </row>
    <row r="26" spans="1:24" ht="18.75" customHeight="1" x14ac:dyDescent="0.3">
      <c r="A26" s="69"/>
      <c r="B26" s="75"/>
      <c r="C26" s="74"/>
      <c r="D26" s="71"/>
      <c r="E26" s="72" t="str">
        <f t="shared" si="0"/>
        <v/>
      </c>
      <c r="F26" s="73" t="str">
        <f>IF(OR(D26="",C26=""),"",IF(E26&lt;=(پردازش!$V$18),"Accept","Reject"))</f>
        <v/>
      </c>
      <c r="G26" s="74"/>
      <c r="H26" s="71"/>
      <c r="I26" s="72" t="str">
        <f t="shared" si="1"/>
        <v/>
      </c>
      <c r="J26" s="73" t="str">
        <f>IF(OR(H26="",G26=""),"",IF(I26&lt;=(پردازش!$V$18),"Accept","Reject"))</f>
        <v/>
      </c>
      <c r="K26" s="74"/>
      <c r="L26" s="71"/>
      <c r="M26" s="72" t="str">
        <f t="shared" si="2"/>
        <v/>
      </c>
      <c r="N26" s="73" t="str">
        <f>IF(OR(L26="",K26=""),"",IF(M26&lt;=(پردازش!$V$18),"Accept","Reject"))</f>
        <v/>
      </c>
      <c r="O26" s="74"/>
      <c r="P26" s="71"/>
      <c r="Q26" s="72" t="str">
        <f t="shared" si="3"/>
        <v/>
      </c>
      <c r="R26" s="73" t="str">
        <f>IF(OR(P26="",O26=""),"",IF(Q26&lt;=(پردازش!$V$18),"Accept","Reject"))</f>
        <v/>
      </c>
      <c r="S26" s="72" t="str">
        <f t="shared" si="4"/>
        <v/>
      </c>
      <c r="T26" s="73" t="str">
        <f>IF(S26="","",IF(AND(ABS(S26)&lt;=پردازش!$Y$18,ABS(S26)&gt;=پردازش!$Y$19),"Accept","Reject"))</f>
        <v/>
      </c>
      <c r="U26" s="72" t="str">
        <f t="shared" si="5"/>
        <v/>
      </c>
      <c r="V26" s="73" t="str">
        <f>IF(U26="","",IF(AND(ABS(U26)&lt;=پردازش!$Y$18,ABS(U26)&gt;=پردازش!$Y$19),"Accept","Reject"))</f>
        <v/>
      </c>
      <c r="W26" s="72" t="str">
        <f t="shared" si="6"/>
        <v/>
      </c>
      <c r="X26" s="73" t="str">
        <f>IF(W26="","",IF(AND(ABS(W26)&lt;=پردازش!$Y$18,ABS(W26)&gt;=پردازش!$Y$19),"Accept","Reject"))</f>
        <v/>
      </c>
    </row>
    <row r="27" spans="1:24" ht="18.75" customHeight="1" x14ac:dyDescent="0.3">
      <c r="A27" s="69"/>
      <c r="B27" s="75"/>
      <c r="C27" s="74"/>
      <c r="D27" s="71"/>
      <c r="E27" s="72" t="str">
        <f t="shared" si="0"/>
        <v/>
      </c>
      <c r="F27" s="73" t="str">
        <f>IF(OR(D27="",C27=""),"",IF(E27&lt;=(پردازش!$V$18),"Accept","Reject"))</f>
        <v/>
      </c>
      <c r="G27" s="74"/>
      <c r="H27" s="71"/>
      <c r="I27" s="72" t="str">
        <f t="shared" si="1"/>
        <v/>
      </c>
      <c r="J27" s="73" t="str">
        <f>IF(OR(H27="",G27=""),"",IF(I27&lt;=(پردازش!$V$18),"Accept","Reject"))</f>
        <v/>
      </c>
      <c r="K27" s="74"/>
      <c r="L27" s="71"/>
      <c r="M27" s="72" t="str">
        <f t="shared" si="2"/>
        <v/>
      </c>
      <c r="N27" s="73" t="str">
        <f>IF(OR(L27="",K27=""),"",IF(M27&lt;=(پردازش!$V$18),"Accept","Reject"))</f>
        <v/>
      </c>
      <c r="O27" s="74"/>
      <c r="P27" s="71"/>
      <c r="Q27" s="72" t="str">
        <f t="shared" si="3"/>
        <v/>
      </c>
      <c r="R27" s="73" t="str">
        <f>IF(OR(P27="",O27=""),"",IF(Q27&lt;=(پردازش!$V$18),"Accept","Reject"))</f>
        <v/>
      </c>
      <c r="S27" s="72" t="str">
        <f t="shared" si="4"/>
        <v/>
      </c>
      <c r="T27" s="73" t="str">
        <f>IF(S27="","",IF(AND(ABS(S27)&lt;=پردازش!$Y$18,ABS(S27)&gt;=پردازش!$Y$19),"Accept","Reject"))</f>
        <v/>
      </c>
      <c r="U27" s="72" t="str">
        <f t="shared" si="5"/>
        <v/>
      </c>
      <c r="V27" s="73" t="str">
        <f>IF(U27="","",IF(AND(ABS(U27)&lt;=پردازش!$Y$18,ABS(U27)&gt;=پردازش!$Y$19),"Accept","Reject"))</f>
        <v/>
      </c>
      <c r="W27" s="72" t="str">
        <f t="shared" si="6"/>
        <v/>
      </c>
      <c r="X27" s="73" t="str">
        <f>IF(W27="","",IF(AND(ABS(W27)&lt;=پردازش!$Y$18,ABS(W27)&gt;=پردازش!$Y$19),"Accept","Reject"))</f>
        <v/>
      </c>
    </row>
    <row r="28" spans="1:24" ht="18.75" customHeight="1" x14ac:dyDescent="0.3">
      <c r="A28" s="69"/>
      <c r="B28" s="75"/>
      <c r="C28" s="74"/>
      <c r="D28" s="71"/>
      <c r="E28" s="72" t="str">
        <f t="shared" si="0"/>
        <v/>
      </c>
      <c r="F28" s="73" t="str">
        <f>IF(OR(D28="",C28=""),"",IF(E28&lt;=(پردازش!$V$18),"Accept","Reject"))</f>
        <v/>
      </c>
      <c r="G28" s="74"/>
      <c r="H28" s="71"/>
      <c r="I28" s="72" t="str">
        <f t="shared" si="1"/>
        <v/>
      </c>
      <c r="J28" s="73" t="str">
        <f>IF(OR(H28="",G28=""),"",IF(I28&lt;=(پردازش!$V$18),"Accept","Reject"))</f>
        <v/>
      </c>
      <c r="K28" s="74"/>
      <c r="L28" s="71"/>
      <c r="M28" s="72" t="str">
        <f t="shared" si="2"/>
        <v/>
      </c>
      <c r="N28" s="73" t="str">
        <f>IF(OR(L28="",K28=""),"",IF(M28&lt;=(پردازش!$V$18),"Accept","Reject"))</f>
        <v/>
      </c>
      <c r="O28" s="74"/>
      <c r="P28" s="71"/>
      <c r="Q28" s="72" t="str">
        <f t="shared" si="3"/>
        <v/>
      </c>
      <c r="R28" s="73" t="str">
        <f>IF(OR(P28="",O28=""),"",IF(Q28&lt;=(پردازش!$V$18),"Accept","Reject"))</f>
        <v/>
      </c>
      <c r="S28" s="72" t="str">
        <f t="shared" si="4"/>
        <v/>
      </c>
      <c r="T28" s="73" t="str">
        <f>IF(S28="","",IF(AND(ABS(S28)&lt;=پردازش!$Y$18,ABS(S28)&gt;=پردازش!$Y$19),"Accept","Reject"))</f>
        <v/>
      </c>
      <c r="U28" s="72" t="str">
        <f t="shared" si="5"/>
        <v/>
      </c>
      <c r="V28" s="73" t="str">
        <f>IF(U28="","",IF(AND(ABS(U28)&lt;=پردازش!$Y$18,ABS(U28)&gt;=پردازش!$Y$19),"Accept","Reject"))</f>
        <v/>
      </c>
      <c r="W28" s="72" t="str">
        <f t="shared" si="6"/>
        <v/>
      </c>
      <c r="X28" s="73" t="str">
        <f>IF(W28="","",IF(AND(ABS(W28)&lt;=پردازش!$Y$18,ABS(W28)&gt;=پردازش!$Y$19),"Accept","Reject"))</f>
        <v/>
      </c>
    </row>
    <row r="29" spans="1:24" ht="18" customHeight="1" x14ac:dyDescent="0.3">
      <c r="A29" s="69"/>
      <c r="B29" s="75"/>
      <c r="C29" s="74"/>
      <c r="D29" s="71"/>
      <c r="E29" s="72" t="str">
        <f t="shared" si="0"/>
        <v/>
      </c>
      <c r="F29" s="73" t="str">
        <f>IF(OR(D29="",C29=""),"",IF(E29&lt;=(پردازش!$V$18),"Accept","Reject"))</f>
        <v/>
      </c>
      <c r="G29" s="74"/>
      <c r="H29" s="71"/>
      <c r="I29" s="72" t="str">
        <f t="shared" si="1"/>
        <v/>
      </c>
      <c r="J29" s="73" t="str">
        <f>IF(OR(H29="",G29=""),"",IF(I29&lt;=(پردازش!$V$18),"Accept","Reject"))</f>
        <v/>
      </c>
      <c r="K29" s="74"/>
      <c r="L29" s="71"/>
      <c r="M29" s="72" t="str">
        <f t="shared" si="2"/>
        <v/>
      </c>
      <c r="N29" s="73" t="str">
        <f>IF(OR(L29="",K29=""),"",IF(M29&lt;=(پردازش!$V$18),"Accept","Reject"))</f>
        <v/>
      </c>
      <c r="O29" s="74"/>
      <c r="P29" s="71"/>
      <c r="Q29" s="72" t="str">
        <f t="shared" si="3"/>
        <v/>
      </c>
      <c r="R29" s="73" t="str">
        <f>IF(OR(P29="",O29=""),"",IF(Q29&lt;=(پردازش!$V$18),"Accept","Reject"))</f>
        <v/>
      </c>
      <c r="S29" s="72" t="str">
        <f t="shared" si="4"/>
        <v/>
      </c>
      <c r="T29" s="73" t="str">
        <f>IF(S29="","",IF(AND(ABS(S29)&lt;=پردازش!$Y$18,ABS(S29)&gt;=پردازش!$Y$19),"Accept","Reject"))</f>
        <v/>
      </c>
      <c r="U29" s="72" t="str">
        <f t="shared" si="5"/>
        <v/>
      </c>
      <c r="V29" s="73" t="str">
        <f>IF(U29="","",IF(AND(ABS(U29)&lt;=پردازش!$Y$18,ABS(U29)&gt;=پردازش!$Y$19),"Accept","Reject"))</f>
        <v/>
      </c>
      <c r="W29" s="72" t="str">
        <f t="shared" si="6"/>
        <v/>
      </c>
      <c r="X29" s="73" t="str">
        <f>IF(W29="","",IF(AND(ABS(W29)&lt;=پردازش!$Y$18,ABS(W29)&gt;=پردازش!$Y$19),"Accept","Reject"))</f>
        <v/>
      </c>
    </row>
    <row r="30" spans="1:24" x14ac:dyDescent="0.3">
      <c r="A30" s="69"/>
      <c r="B30" s="75"/>
      <c r="C30" s="74"/>
      <c r="D30" s="71"/>
      <c r="E30" s="72" t="str">
        <f t="shared" si="0"/>
        <v/>
      </c>
      <c r="F30" s="73" t="str">
        <f>IF(OR(D30="",C30=""),"",IF(E30&lt;=(پردازش!$V$18),"Accept","Reject"))</f>
        <v/>
      </c>
      <c r="G30" s="74"/>
      <c r="H30" s="71"/>
      <c r="I30" s="72" t="str">
        <f t="shared" si="1"/>
        <v/>
      </c>
      <c r="J30" s="73" t="str">
        <f>IF(OR(H30="",G30=""),"",IF(I30&lt;=(پردازش!$V$18),"Accept","Reject"))</f>
        <v/>
      </c>
      <c r="K30" s="74"/>
      <c r="L30" s="71"/>
      <c r="M30" s="72" t="str">
        <f t="shared" si="2"/>
        <v/>
      </c>
      <c r="N30" s="73" t="str">
        <f>IF(OR(L30="",K30=""),"",IF(M30&lt;=(پردازش!$V$18),"Accept","Reject"))</f>
        <v/>
      </c>
      <c r="O30" s="74"/>
      <c r="P30" s="71"/>
      <c r="Q30" s="72" t="str">
        <f t="shared" si="3"/>
        <v/>
      </c>
      <c r="R30" s="73" t="str">
        <f>IF(OR(P30="",O30=""),"",IF(Q30&lt;=(پردازش!$V$18),"Accept","Reject"))</f>
        <v/>
      </c>
      <c r="S30" s="72" t="str">
        <f t="shared" si="4"/>
        <v/>
      </c>
      <c r="T30" s="73" t="str">
        <f>IF(S30="","",IF(AND(ABS(S30)&lt;=پردازش!$Y$18,ABS(S30)&gt;=پردازش!$Y$19),"Accept","Reject"))</f>
        <v/>
      </c>
      <c r="U30" s="72" t="str">
        <f t="shared" si="5"/>
        <v/>
      </c>
      <c r="V30" s="73" t="str">
        <f>IF(U30="","",IF(AND(ABS(U30)&lt;=پردازش!$Y$18,ABS(U30)&gt;=پردازش!$Y$19),"Accept","Reject"))</f>
        <v/>
      </c>
      <c r="W30" s="72" t="str">
        <f t="shared" si="6"/>
        <v/>
      </c>
      <c r="X30" s="73" t="str">
        <f>IF(W30="","",IF(AND(ABS(W30)&lt;=پردازش!$Y$18,ABS(W30)&gt;=پردازش!$Y$19),"Accept","Reject"))</f>
        <v/>
      </c>
    </row>
    <row r="31" spans="1:24" x14ac:dyDescent="0.3">
      <c r="A31" s="69"/>
      <c r="B31" s="75"/>
      <c r="C31" s="74"/>
      <c r="D31" s="71"/>
      <c r="E31" s="72" t="str">
        <f t="shared" si="0"/>
        <v/>
      </c>
      <c r="F31" s="73" t="str">
        <f>IF(OR(D31="",C31=""),"",IF(E31&lt;=(پردازش!$V$18),"Accept","Reject"))</f>
        <v/>
      </c>
      <c r="G31" s="74"/>
      <c r="H31" s="71"/>
      <c r="I31" s="72" t="str">
        <f t="shared" si="1"/>
        <v/>
      </c>
      <c r="J31" s="73" t="str">
        <f>IF(OR(H31="",G31=""),"",IF(I31&lt;=(پردازش!$V$18),"Accept","Reject"))</f>
        <v/>
      </c>
      <c r="K31" s="74"/>
      <c r="L31" s="71"/>
      <c r="M31" s="72" t="str">
        <f t="shared" si="2"/>
        <v/>
      </c>
      <c r="N31" s="73" t="str">
        <f>IF(OR(L31="",K31=""),"",IF(M31&lt;=(پردازش!$V$18),"Accept","Reject"))</f>
        <v/>
      </c>
      <c r="O31" s="74"/>
      <c r="P31" s="71"/>
      <c r="Q31" s="72" t="str">
        <f t="shared" si="3"/>
        <v/>
      </c>
      <c r="R31" s="73" t="str">
        <f>IF(OR(P31="",O31=""),"",IF(Q31&lt;=(پردازش!$V$18),"Accept","Reject"))</f>
        <v/>
      </c>
      <c r="S31" s="72" t="str">
        <f t="shared" si="4"/>
        <v/>
      </c>
      <c r="T31" s="73" t="str">
        <f>IF(S31="","",IF(AND(ABS(S31)&lt;=پردازش!$Y$18,ABS(S31)&gt;=پردازش!$Y$19),"Accept","Reject"))</f>
        <v/>
      </c>
      <c r="U31" s="72" t="str">
        <f t="shared" si="5"/>
        <v/>
      </c>
      <c r="V31" s="73" t="str">
        <f>IF(U31="","",IF(AND(ABS(U31)&lt;=پردازش!$Y$18,ABS(U31)&gt;=پردازش!$Y$19),"Accept","Reject"))</f>
        <v/>
      </c>
      <c r="W31" s="72" t="str">
        <f t="shared" si="6"/>
        <v/>
      </c>
      <c r="X31" s="73" t="str">
        <f>IF(W31="","",IF(AND(ABS(W31)&lt;=پردازش!$Y$18,ABS(W31)&gt;=پردازش!$Y$19),"Accept","Reject"))</f>
        <v/>
      </c>
    </row>
    <row r="32" spans="1:24" x14ac:dyDescent="0.3">
      <c r="A32" s="69"/>
      <c r="B32" s="75"/>
      <c r="C32" s="74"/>
      <c r="D32" s="71"/>
      <c r="E32" s="72" t="str">
        <f t="shared" si="0"/>
        <v/>
      </c>
      <c r="F32" s="73" t="str">
        <f>IF(OR(D32="",C32=""),"",IF(E32&lt;=(پردازش!$V$18),"Accept","Reject"))</f>
        <v/>
      </c>
      <c r="G32" s="74"/>
      <c r="H32" s="71"/>
      <c r="I32" s="72" t="str">
        <f t="shared" si="1"/>
        <v/>
      </c>
      <c r="J32" s="73" t="str">
        <f>IF(OR(H32="",G32=""),"",IF(I32&lt;=(پردازش!$V$18),"Accept","Reject"))</f>
        <v/>
      </c>
      <c r="K32" s="74"/>
      <c r="L32" s="71"/>
      <c r="M32" s="72" t="str">
        <f t="shared" si="2"/>
        <v/>
      </c>
      <c r="N32" s="73" t="str">
        <f>IF(OR(L32="",K32=""),"",IF(M32&lt;=(پردازش!$V$18),"Accept","Reject"))</f>
        <v/>
      </c>
      <c r="O32" s="74"/>
      <c r="P32" s="71"/>
      <c r="Q32" s="72" t="str">
        <f t="shared" si="3"/>
        <v/>
      </c>
      <c r="R32" s="73" t="str">
        <f>IF(OR(P32="",O32=""),"",IF(Q32&lt;=(پردازش!$V$18),"Accept","Reject"))</f>
        <v/>
      </c>
      <c r="S32" s="72" t="str">
        <f t="shared" si="4"/>
        <v/>
      </c>
      <c r="T32" s="73" t="str">
        <f>IF(S32="","",IF(AND(ABS(S32)&lt;=پردازش!$Y$18,ABS(S32)&gt;=پردازش!$Y$19),"Accept","Reject"))</f>
        <v/>
      </c>
      <c r="U32" s="72" t="str">
        <f t="shared" si="5"/>
        <v/>
      </c>
      <c r="V32" s="73" t="str">
        <f>IF(U32="","",IF(AND(ABS(U32)&lt;=پردازش!$Y$18,ABS(U32)&gt;=پردازش!$Y$19),"Accept","Reject"))</f>
        <v/>
      </c>
      <c r="W32" s="72" t="str">
        <f t="shared" si="6"/>
        <v/>
      </c>
      <c r="X32" s="73" t="str">
        <f>IF(W32="","",IF(AND(ABS(W32)&lt;=پردازش!$Y$18,ABS(W32)&gt;=پردازش!$Y$19),"Accept","Reject"))</f>
        <v/>
      </c>
    </row>
    <row r="33" spans="1:24" x14ac:dyDescent="0.3">
      <c r="A33" s="69"/>
      <c r="B33" s="75"/>
      <c r="C33" s="74"/>
      <c r="D33" s="71"/>
      <c r="E33" s="72" t="str">
        <f t="shared" si="0"/>
        <v/>
      </c>
      <c r="F33" s="73" t="str">
        <f>IF(OR(D33="",C33=""),"",IF(E33&lt;=(پردازش!$V$18),"Accept","Reject"))</f>
        <v/>
      </c>
      <c r="G33" s="74"/>
      <c r="H33" s="71"/>
      <c r="I33" s="72" t="str">
        <f t="shared" si="1"/>
        <v/>
      </c>
      <c r="J33" s="73" t="str">
        <f>IF(OR(H33="",G33=""),"",IF(I33&lt;=(پردازش!$V$18),"Accept","Reject"))</f>
        <v/>
      </c>
      <c r="K33" s="74"/>
      <c r="L33" s="71"/>
      <c r="M33" s="72" t="str">
        <f t="shared" si="2"/>
        <v/>
      </c>
      <c r="N33" s="73" t="str">
        <f>IF(OR(L33="",K33=""),"",IF(M33&lt;=(پردازش!$V$18),"Accept","Reject"))</f>
        <v/>
      </c>
      <c r="O33" s="74"/>
      <c r="P33" s="71"/>
      <c r="Q33" s="72" t="str">
        <f t="shared" si="3"/>
        <v/>
      </c>
      <c r="R33" s="73" t="str">
        <f>IF(OR(P33="",O33=""),"",IF(Q33&lt;=(پردازش!$V$18),"Accept","Reject"))</f>
        <v/>
      </c>
      <c r="S33" s="72" t="str">
        <f t="shared" si="4"/>
        <v/>
      </c>
      <c r="T33" s="73" t="str">
        <f>IF(S33="","",IF(AND(ABS(S33)&lt;=پردازش!$Y$18,ABS(S33)&gt;=پردازش!$Y$19),"Accept","Reject"))</f>
        <v/>
      </c>
      <c r="U33" s="72" t="str">
        <f t="shared" si="5"/>
        <v/>
      </c>
      <c r="V33" s="73" t="str">
        <f>IF(U33="","",IF(AND(ABS(U33)&lt;=پردازش!$Y$18,ABS(U33)&gt;=پردازش!$Y$19),"Accept","Reject"))</f>
        <v/>
      </c>
      <c r="W33" s="72" t="str">
        <f t="shared" si="6"/>
        <v/>
      </c>
      <c r="X33" s="73" t="str">
        <f>IF(W33="","",IF(AND(ABS(W33)&lt;=پردازش!$Y$18,ABS(W33)&gt;=پردازش!$Y$19),"Accept","Reject"))</f>
        <v/>
      </c>
    </row>
    <row r="34" spans="1:24" x14ac:dyDescent="0.3">
      <c r="A34" s="69"/>
      <c r="B34" s="75"/>
      <c r="C34" s="74"/>
      <c r="D34" s="71"/>
      <c r="E34" s="72" t="str">
        <f t="shared" si="0"/>
        <v/>
      </c>
      <c r="F34" s="73" t="str">
        <f>IF(OR(D34="",C34=""),"",IF(E34&lt;=(پردازش!$V$18),"Accept","Reject"))</f>
        <v/>
      </c>
      <c r="G34" s="74"/>
      <c r="H34" s="71"/>
      <c r="I34" s="72" t="str">
        <f t="shared" si="1"/>
        <v/>
      </c>
      <c r="J34" s="73" t="str">
        <f>IF(OR(H34="",G34=""),"",IF(I34&lt;=(پردازش!$V$18),"Accept","Reject"))</f>
        <v/>
      </c>
      <c r="K34" s="74"/>
      <c r="L34" s="71"/>
      <c r="M34" s="72" t="str">
        <f t="shared" si="2"/>
        <v/>
      </c>
      <c r="N34" s="73" t="str">
        <f>IF(OR(L34="",K34=""),"",IF(M34&lt;=(پردازش!$V$18),"Accept","Reject"))</f>
        <v/>
      </c>
      <c r="O34" s="74"/>
      <c r="P34" s="71"/>
      <c r="Q34" s="72" t="str">
        <f t="shared" si="3"/>
        <v/>
      </c>
      <c r="R34" s="73" t="str">
        <f>IF(OR(P34="",O34=""),"",IF(Q34&lt;=(پردازش!$V$18),"Accept","Reject"))</f>
        <v/>
      </c>
      <c r="S34" s="72" t="str">
        <f t="shared" si="4"/>
        <v/>
      </c>
      <c r="T34" s="73" t="str">
        <f>IF(S34="","",IF(AND(ABS(S34)&lt;=پردازش!$Y$18,ABS(S34)&gt;=پردازش!$Y$19),"Accept","Reject"))</f>
        <v/>
      </c>
      <c r="U34" s="72" t="str">
        <f t="shared" si="5"/>
        <v/>
      </c>
      <c r="V34" s="73" t="str">
        <f>IF(U34="","",IF(AND(ABS(U34)&lt;=پردازش!$Y$18,ABS(U34)&gt;=پردازش!$Y$19),"Accept","Reject"))</f>
        <v/>
      </c>
      <c r="W34" s="72" t="str">
        <f t="shared" si="6"/>
        <v/>
      </c>
      <c r="X34" s="73" t="str">
        <f>IF(W34="","",IF(AND(ABS(W34)&lt;=پردازش!$Y$18,ABS(W34)&gt;=پردازش!$Y$19),"Accept","Reject"))</f>
        <v/>
      </c>
    </row>
    <row r="35" spans="1:24" x14ac:dyDescent="0.3">
      <c r="A35" s="69"/>
      <c r="B35" s="75"/>
      <c r="C35" s="74"/>
      <c r="D35" s="71"/>
      <c r="E35" s="72" t="str">
        <f t="shared" si="0"/>
        <v/>
      </c>
      <c r="F35" s="73" t="str">
        <f>IF(OR(D35="",C35=""),"",IF(E35&lt;=(پردازش!$V$18),"Accept","Reject"))</f>
        <v/>
      </c>
      <c r="G35" s="74"/>
      <c r="H35" s="71"/>
      <c r="I35" s="72" t="str">
        <f t="shared" si="1"/>
        <v/>
      </c>
      <c r="J35" s="73" t="str">
        <f>IF(OR(H35="",G35=""),"",IF(I35&lt;=(پردازش!$V$18),"Accept","Reject"))</f>
        <v/>
      </c>
      <c r="K35" s="74"/>
      <c r="L35" s="71"/>
      <c r="M35" s="72" t="str">
        <f t="shared" si="2"/>
        <v/>
      </c>
      <c r="N35" s="73" t="str">
        <f>IF(OR(L35="",K35=""),"",IF(M35&lt;=(پردازش!$V$18),"Accept","Reject"))</f>
        <v/>
      </c>
      <c r="O35" s="74"/>
      <c r="P35" s="71"/>
      <c r="Q35" s="72" t="str">
        <f t="shared" si="3"/>
        <v/>
      </c>
      <c r="R35" s="73" t="str">
        <f>IF(OR(P35="",O35=""),"",IF(Q35&lt;=(پردازش!$V$18),"Accept","Reject"))</f>
        <v/>
      </c>
      <c r="S35" s="72" t="str">
        <f t="shared" si="4"/>
        <v/>
      </c>
      <c r="T35" s="73" t="str">
        <f>IF(S35="","",IF(AND(ABS(S35)&lt;=پردازش!$Y$18,ABS(S35)&gt;=پردازش!$Y$19),"Accept","Reject"))</f>
        <v/>
      </c>
      <c r="U35" s="72" t="str">
        <f t="shared" si="5"/>
        <v/>
      </c>
      <c r="V35" s="73" t="str">
        <f>IF(U35="","",IF(AND(ABS(U35)&lt;=پردازش!$Y$18,ABS(U35)&gt;=پردازش!$Y$19),"Accept","Reject"))</f>
        <v/>
      </c>
      <c r="W35" s="72" t="str">
        <f t="shared" si="6"/>
        <v/>
      </c>
      <c r="X35" s="73" t="str">
        <f>IF(W35="","",IF(AND(ABS(W35)&lt;=پردازش!$Y$18,ABS(W35)&gt;=پردازش!$Y$19),"Accept","Reject"))</f>
        <v/>
      </c>
    </row>
    <row r="36" spans="1:24" x14ac:dyDescent="0.3">
      <c r="A36" s="69"/>
      <c r="B36" s="75"/>
      <c r="C36" s="74"/>
      <c r="D36" s="71"/>
      <c r="E36" s="72" t="str">
        <f t="shared" si="0"/>
        <v/>
      </c>
      <c r="F36" s="73" t="str">
        <f>IF(OR(D36="",C36=""),"",IF(E36&lt;=(پردازش!$V$18),"Accept","Reject"))</f>
        <v/>
      </c>
      <c r="G36" s="74"/>
      <c r="H36" s="71"/>
      <c r="I36" s="72" t="str">
        <f t="shared" si="1"/>
        <v/>
      </c>
      <c r="J36" s="73" t="str">
        <f>IF(OR(H36="",G36=""),"",IF(I36&lt;=(پردازش!$V$18),"Accept","Reject"))</f>
        <v/>
      </c>
      <c r="K36" s="74"/>
      <c r="L36" s="71"/>
      <c r="M36" s="72" t="str">
        <f t="shared" si="2"/>
        <v/>
      </c>
      <c r="N36" s="73" t="str">
        <f>IF(OR(L36="",K36=""),"",IF(M36&lt;=(پردازش!$V$18),"Accept","Reject"))</f>
        <v/>
      </c>
      <c r="O36" s="74"/>
      <c r="P36" s="71"/>
      <c r="Q36" s="72" t="str">
        <f t="shared" si="3"/>
        <v/>
      </c>
      <c r="R36" s="73" t="str">
        <f>IF(OR(P36="",O36=""),"",IF(Q36&lt;=(پردازش!$V$18),"Accept","Reject"))</f>
        <v/>
      </c>
      <c r="S36" s="72" t="str">
        <f t="shared" si="4"/>
        <v/>
      </c>
      <c r="T36" s="73" t="str">
        <f>IF(S36="","",IF(AND(ABS(S36)&lt;=پردازش!$Y$18,ABS(S36)&gt;=پردازش!$Y$19),"Accept","Reject"))</f>
        <v/>
      </c>
      <c r="U36" s="72" t="str">
        <f t="shared" si="5"/>
        <v/>
      </c>
      <c r="V36" s="73" t="str">
        <f>IF(U36="","",IF(AND(ABS(U36)&lt;=پردازش!$Y$18,ABS(U36)&gt;=پردازش!$Y$19),"Accept","Reject"))</f>
        <v/>
      </c>
      <c r="W36" s="72" t="str">
        <f t="shared" si="6"/>
        <v/>
      </c>
      <c r="X36" s="73" t="str">
        <f>IF(W36="","",IF(AND(ABS(W36)&lt;=پردازش!$Y$18,ABS(W36)&gt;=پردازش!$Y$19),"Accept","Reject"))</f>
        <v/>
      </c>
    </row>
    <row r="37" spans="1:24" x14ac:dyDescent="0.3">
      <c r="A37" s="69"/>
      <c r="B37" s="75"/>
      <c r="C37" s="74"/>
      <c r="D37" s="71"/>
      <c r="E37" s="72" t="str">
        <f t="shared" si="0"/>
        <v/>
      </c>
      <c r="F37" s="73" t="str">
        <f>IF(OR(D37="",C37=""),"",IF(E37&lt;=(پردازش!$V$18),"Accept","Reject"))</f>
        <v/>
      </c>
      <c r="G37" s="74"/>
      <c r="H37" s="71"/>
      <c r="I37" s="72" t="str">
        <f t="shared" si="1"/>
        <v/>
      </c>
      <c r="J37" s="73" t="str">
        <f>IF(OR(H37="",G37=""),"",IF(I37&lt;=(پردازش!$V$18),"Accept","Reject"))</f>
        <v/>
      </c>
      <c r="K37" s="74"/>
      <c r="L37" s="71"/>
      <c r="M37" s="72" t="str">
        <f t="shared" si="2"/>
        <v/>
      </c>
      <c r="N37" s="73" t="str">
        <f>IF(OR(L37="",K37=""),"",IF(M37&lt;=(پردازش!$V$18),"Accept","Reject"))</f>
        <v/>
      </c>
      <c r="O37" s="74"/>
      <c r="P37" s="71"/>
      <c r="Q37" s="72" t="str">
        <f t="shared" si="3"/>
        <v/>
      </c>
      <c r="R37" s="73" t="str">
        <f>IF(OR(P37="",O37=""),"",IF(Q37&lt;=(پردازش!$V$18),"Accept","Reject"))</f>
        <v/>
      </c>
      <c r="S37" s="72" t="str">
        <f t="shared" si="4"/>
        <v/>
      </c>
      <c r="T37" s="73" t="str">
        <f>IF(S37="","",IF(AND(ABS(S37)&lt;=پردازش!$Y$18,ABS(S37)&gt;=پردازش!$Y$19),"Accept","Reject"))</f>
        <v/>
      </c>
      <c r="U37" s="72" t="str">
        <f t="shared" si="5"/>
        <v/>
      </c>
      <c r="V37" s="73" t="str">
        <f>IF(U37="","",IF(AND(ABS(U37)&lt;=پردازش!$Y$18,ABS(U37)&gt;=پردازش!$Y$19),"Accept","Reject"))</f>
        <v/>
      </c>
      <c r="W37" s="72" t="str">
        <f t="shared" si="6"/>
        <v/>
      </c>
      <c r="X37" s="73" t="str">
        <f>IF(W37="","",IF(AND(ABS(W37)&lt;=پردازش!$Y$18,ABS(W37)&gt;=پردازش!$Y$19),"Accept","Reject"))</f>
        <v/>
      </c>
    </row>
    <row r="38" spans="1:24" x14ac:dyDescent="0.3">
      <c r="A38" s="69"/>
      <c r="B38" s="75"/>
      <c r="C38" s="74"/>
      <c r="D38" s="71"/>
      <c r="E38" s="72" t="str">
        <f t="shared" si="0"/>
        <v/>
      </c>
      <c r="F38" s="73" t="str">
        <f>IF(OR(D38="",C38=""),"",IF(E38&lt;=(پردازش!$V$18),"Accept","Reject"))</f>
        <v/>
      </c>
      <c r="G38" s="74"/>
      <c r="H38" s="71"/>
      <c r="I38" s="72" t="str">
        <f t="shared" si="1"/>
        <v/>
      </c>
      <c r="J38" s="73" t="str">
        <f>IF(OR(H38="",G38=""),"",IF(I38&lt;=(پردازش!$V$18),"Accept","Reject"))</f>
        <v/>
      </c>
      <c r="K38" s="74"/>
      <c r="L38" s="71"/>
      <c r="M38" s="72" t="str">
        <f t="shared" si="2"/>
        <v/>
      </c>
      <c r="N38" s="73" t="str">
        <f>IF(OR(L38="",K38=""),"",IF(M38&lt;=(پردازش!$V$18),"Accept","Reject"))</f>
        <v/>
      </c>
      <c r="O38" s="74"/>
      <c r="P38" s="71"/>
      <c r="Q38" s="72" t="str">
        <f t="shared" si="3"/>
        <v/>
      </c>
      <c r="R38" s="73" t="str">
        <f>IF(OR(P38="",O38=""),"",IF(Q38&lt;=(پردازش!$V$18),"Accept","Reject"))</f>
        <v/>
      </c>
      <c r="S38" s="72" t="str">
        <f t="shared" si="4"/>
        <v/>
      </c>
      <c r="T38" s="73" t="str">
        <f>IF(S38="","",IF(AND(ABS(S38)&lt;=پردازش!$Y$18,ABS(S38)&gt;=پردازش!$Y$19),"Accept","Reject"))</f>
        <v/>
      </c>
      <c r="U38" s="72" t="str">
        <f t="shared" si="5"/>
        <v/>
      </c>
      <c r="V38" s="73" t="str">
        <f>IF(U38="","",IF(AND(ABS(U38)&lt;=پردازش!$Y$18,ABS(U38)&gt;=پردازش!$Y$19),"Accept","Reject"))</f>
        <v/>
      </c>
      <c r="W38" s="72" t="str">
        <f t="shared" si="6"/>
        <v/>
      </c>
      <c r="X38" s="73" t="str">
        <f>IF(W38="","",IF(AND(ABS(W38)&lt;=پردازش!$Y$18,ABS(W38)&gt;=پردازش!$Y$19),"Accept","Reject"))</f>
        <v/>
      </c>
    </row>
    <row r="39" spans="1:24" x14ac:dyDescent="0.3">
      <c r="A39" s="69"/>
      <c r="B39" s="75"/>
      <c r="C39" s="74"/>
      <c r="D39" s="71"/>
      <c r="E39" s="72" t="str">
        <f t="shared" si="0"/>
        <v/>
      </c>
      <c r="F39" s="73" t="str">
        <f>IF(OR(D39="",C39=""),"",IF(E39&lt;=(پردازش!$V$18),"Accept","Reject"))</f>
        <v/>
      </c>
      <c r="G39" s="74"/>
      <c r="H39" s="71"/>
      <c r="I39" s="72" t="str">
        <f t="shared" si="1"/>
        <v/>
      </c>
      <c r="J39" s="73" t="str">
        <f>IF(OR(H39="",G39=""),"",IF(I39&lt;=(پردازش!$V$18),"Accept","Reject"))</f>
        <v/>
      </c>
      <c r="K39" s="74"/>
      <c r="L39" s="71"/>
      <c r="M39" s="72" t="str">
        <f t="shared" si="2"/>
        <v/>
      </c>
      <c r="N39" s="73" t="str">
        <f>IF(OR(L39="",K39=""),"",IF(M39&lt;=(پردازش!$V$18),"Accept","Reject"))</f>
        <v/>
      </c>
      <c r="O39" s="74"/>
      <c r="P39" s="71"/>
      <c r="Q39" s="72" t="str">
        <f t="shared" si="3"/>
        <v/>
      </c>
      <c r="R39" s="73" t="str">
        <f>IF(OR(P39="",O39=""),"",IF(Q39&lt;=(پردازش!$V$18),"Accept","Reject"))</f>
        <v/>
      </c>
      <c r="S39" s="72" t="str">
        <f t="shared" si="4"/>
        <v/>
      </c>
      <c r="T39" s="73" t="str">
        <f>IF(S39="","",IF(AND(ABS(S39)&lt;=پردازش!$Y$18,ABS(S39)&gt;=پردازش!$Y$19),"Accept","Reject"))</f>
        <v/>
      </c>
      <c r="U39" s="72" t="str">
        <f t="shared" si="5"/>
        <v/>
      </c>
      <c r="V39" s="73" t="str">
        <f>IF(U39="","",IF(AND(ABS(U39)&lt;=پردازش!$Y$18,ABS(U39)&gt;=پردازش!$Y$19),"Accept","Reject"))</f>
        <v/>
      </c>
      <c r="W39" s="72" t="str">
        <f t="shared" si="6"/>
        <v/>
      </c>
      <c r="X39" s="73" t="str">
        <f>IF(W39="","",IF(AND(ABS(W39)&lt;=پردازش!$Y$18,ABS(W39)&gt;=پردازش!$Y$19),"Accept","Reject"))</f>
        <v/>
      </c>
    </row>
    <row r="40" spans="1:24" x14ac:dyDescent="0.3">
      <c r="A40" s="69"/>
      <c r="B40" s="75"/>
      <c r="C40" s="74"/>
      <c r="D40" s="71"/>
      <c r="E40" s="72" t="str">
        <f t="shared" si="0"/>
        <v/>
      </c>
      <c r="F40" s="73" t="str">
        <f>IF(OR(D40="",C40=""),"",IF(E40&lt;=(پردازش!$V$18),"Accept","Reject"))</f>
        <v/>
      </c>
      <c r="G40" s="74"/>
      <c r="H40" s="71"/>
      <c r="I40" s="72" t="str">
        <f t="shared" si="1"/>
        <v/>
      </c>
      <c r="J40" s="73" t="str">
        <f>IF(OR(H40="",G40=""),"",IF(I40&lt;=(پردازش!$V$18),"Accept","Reject"))</f>
        <v/>
      </c>
      <c r="K40" s="74"/>
      <c r="L40" s="71"/>
      <c r="M40" s="72" t="str">
        <f t="shared" si="2"/>
        <v/>
      </c>
      <c r="N40" s="73" t="str">
        <f>IF(OR(L40="",K40=""),"",IF(M40&lt;=(پردازش!$V$18),"Accept","Reject"))</f>
        <v/>
      </c>
      <c r="O40" s="74"/>
      <c r="P40" s="71"/>
      <c r="Q40" s="72" t="str">
        <f t="shared" si="3"/>
        <v/>
      </c>
      <c r="R40" s="73" t="str">
        <f>IF(OR(P40="",O40=""),"",IF(Q40&lt;=(پردازش!$V$18),"Accept","Reject"))</f>
        <v/>
      </c>
      <c r="S40" s="72" t="str">
        <f t="shared" si="4"/>
        <v/>
      </c>
      <c r="T40" s="73" t="str">
        <f>IF(S40="","",IF(AND(ABS(S40)&lt;=پردازش!$Y$18,ABS(S40)&gt;=پردازش!$Y$19),"Accept","Reject"))</f>
        <v/>
      </c>
      <c r="U40" s="72" t="str">
        <f t="shared" si="5"/>
        <v/>
      </c>
      <c r="V40" s="73" t="str">
        <f>IF(U40="","",IF(AND(ABS(U40)&lt;=پردازش!$Y$18,ABS(U40)&gt;=پردازش!$Y$19),"Accept","Reject"))</f>
        <v/>
      </c>
      <c r="W40" s="72" t="str">
        <f t="shared" si="6"/>
        <v/>
      </c>
      <c r="X40" s="73" t="str">
        <f>IF(W40="","",IF(AND(ABS(W40)&lt;=پردازش!$Y$18,ABS(W40)&gt;=پردازش!$Y$19),"Accept","Reject"))</f>
        <v/>
      </c>
    </row>
    <row r="41" spans="1:24" x14ac:dyDescent="0.3">
      <c r="A41" s="69"/>
      <c r="B41" s="75"/>
      <c r="C41" s="74"/>
      <c r="D41" s="71"/>
      <c r="E41" s="72" t="str">
        <f t="shared" si="0"/>
        <v/>
      </c>
      <c r="F41" s="73" t="str">
        <f>IF(OR(D41="",C41=""),"",IF(E41&lt;=(پردازش!$V$18),"Accept","Reject"))</f>
        <v/>
      </c>
      <c r="G41" s="74"/>
      <c r="H41" s="71"/>
      <c r="I41" s="72" t="str">
        <f t="shared" si="1"/>
        <v/>
      </c>
      <c r="J41" s="73" t="str">
        <f>IF(OR(H41="",G41=""),"",IF(I41&lt;=(پردازش!$V$18),"Accept","Reject"))</f>
        <v/>
      </c>
      <c r="K41" s="74"/>
      <c r="L41" s="71"/>
      <c r="M41" s="72" t="str">
        <f t="shared" si="2"/>
        <v/>
      </c>
      <c r="N41" s="73" t="str">
        <f>IF(OR(L41="",K41=""),"",IF(M41&lt;=(پردازش!$V$18),"Accept","Reject"))</f>
        <v/>
      </c>
      <c r="O41" s="74"/>
      <c r="P41" s="71"/>
      <c r="Q41" s="72" t="str">
        <f t="shared" si="3"/>
        <v/>
      </c>
      <c r="R41" s="73" t="str">
        <f>IF(OR(P41="",O41=""),"",IF(Q41&lt;=(پردازش!$V$18),"Accept","Reject"))</f>
        <v/>
      </c>
      <c r="S41" s="72" t="str">
        <f t="shared" si="4"/>
        <v/>
      </c>
      <c r="T41" s="73" t="str">
        <f>IF(S41="","",IF(AND(ABS(S41)&lt;=پردازش!$Y$18,ABS(S41)&gt;=پردازش!$Y$19),"Accept","Reject"))</f>
        <v/>
      </c>
      <c r="U41" s="72" t="str">
        <f t="shared" si="5"/>
        <v/>
      </c>
      <c r="V41" s="73" t="str">
        <f>IF(U41="","",IF(AND(ABS(U41)&lt;=پردازش!$Y$18,ABS(U41)&gt;=پردازش!$Y$19),"Accept","Reject"))</f>
        <v/>
      </c>
      <c r="W41" s="72" t="str">
        <f t="shared" si="6"/>
        <v/>
      </c>
      <c r="X41" s="73" t="str">
        <f>IF(W41="","",IF(AND(ABS(W41)&lt;=پردازش!$Y$18,ABS(W41)&gt;=پردازش!$Y$19),"Accept","Reject"))</f>
        <v/>
      </c>
    </row>
    <row r="42" spans="1:24" x14ac:dyDescent="0.3">
      <c r="A42" s="69"/>
      <c r="B42" s="75"/>
      <c r="C42" s="74"/>
      <c r="D42" s="71"/>
      <c r="E42" s="72" t="str">
        <f t="shared" si="0"/>
        <v/>
      </c>
      <c r="F42" s="73" t="str">
        <f>IF(OR(D42="",C42=""),"",IF(E42&lt;=(پردازش!$V$18),"Accept","Reject"))</f>
        <v/>
      </c>
      <c r="G42" s="74"/>
      <c r="H42" s="71"/>
      <c r="I42" s="72" t="str">
        <f t="shared" si="1"/>
        <v/>
      </c>
      <c r="J42" s="73" t="str">
        <f>IF(OR(H42="",G42=""),"",IF(I42&lt;=(پردازش!$V$18),"Accept","Reject"))</f>
        <v/>
      </c>
      <c r="K42" s="74"/>
      <c r="L42" s="71"/>
      <c r="M42" s="72" t="str">
        <f t="shared" si="2"/>
        <v/>
      </c>
      <c r="N42" s="73" t="str">
        <f>IF(OR(L42="",K42=""),"",IF(M42&lt;=(پردازش!$V$18),"Accept","Reject"))</f>
        <v/>
      </c>
      <c r="O42" s="74"/>
      <c r="P42" s="71"/>
      <c r="Q42" s="72" t="str">
        <f t="shared" si="3"/>
        <v/>
      </c>
      <c r="R42" s="73" t="str">
        <f>IF(OR(P42="",O42=""),"",IF(Q42&lt;=(پردازش!$V$18),"Accept","Reject"))</f>
        <v/>
      </c>
      <c r="S42" s="72" t="str">
        <f t="shared" si="4"/>
        <v/>
      </c>
      <c r="T42" s="73" t="str">
        <f>IF(S42="","",IF(AND(ABS(S42)&lt;=پردازش!$Y$18,ABS(S42)&gt;=پردازش!$Y$19),"Accept","Reject"))</f>
        <v/>
      </c>
      <c r="U42" s="72" t="str">
        <f t="shared" si="5"/>
        <v/>
      </c>
      <c r="V42" s="73" t="str">
        <f>IF(U42="","",IF(AND(ABS(U42)&lt;=پردازش!$Y$18,ABS(U42)&gt;=پردازش!$Y$19),"Accept","Reject"))</f>
        <v/>
      </c>
      <c r="W42" s="72" t="str">
        <f t="shared" si="6"/>
        <v/>
      </c>
      <c r="X42" s="73" t="str">
        <f>IF(W42="","",IF(AND(ABS(W42)&lt;=پردازش!$Y$18,ABS(W42)&gt;=پردازش!$Y$19),"Accept","Reject"))</f>
        <v/>
      </c>
    </row>
    <row r="43" spans="1:24" x14ac:dyDescent="0.3">
      <c r="A43" s="69"/>
      <c r="B43" s="75"/>
      <c r="C43" s="74"/>
      <c r="D43" s="71"/>
      <c r="E43" s="72" t="str">
        <f t="shared" si="0"/>
        <v/>
      </c>
      <c r="F43" s="73" t="str">
        <f>IF(OR(D43="",C43=""),"",IF(E43&lt;=(پردازش!$V$18),"Accept","Reject"))</f>
        <v/>
      </c>
      <c r="G43" s="74"/>
      <c r="H43" s="71"/>
      <c r="I43" s="72" t="str">
        <f t="shared" si="1"/>
        <v/>
      </c>
      <c r="J43" s="73" t="str">
        <f>IF(OR(H43="",G43=""),"",IF(I43&lt;=(پردازش!$V$18),"Accept","Reject"))</f>
        <v/>
      </c>
      <c r="K43" s="74"/>
      <c r="L43" s="71"/>
      <c r="M43" s="72" t="str">
        <f t="shared" si="2"/>
        <v/>
      </c>
      <c r="N43" s="73" t="str">
        <f>IF(OR(L43="",K43=""),"",IF(M43&lt;=(پردازش!$V$18),"Accept","Reject"))</f>
        <v/>
      </c>
      <c r="O43" s="74"/>
      <c r="P43" s="71"/>
      <c r="Q43" s="72" t="str">
        <f t="shared" si="3"/>
        <v/>
      </c>
      <c r="R43" s="73" t="str">
        <f>IF(OR(P43="",O43=""),"",IF(Q43&lt;=(پردازش!$V$18),"Accept","Reject"))</f>
        <v/>
      </c>
      <c r="S43" s="72" t="str">
        <f t="shared" si="4"/>
        <v/>
      </c>
      <c r="T43" s="73" t="str">
        <f>IF(S43="","",IF(AND(ABS(S43)&lt;=پردازش!$Y$18,ABS(S43)&gt;=پردازش!$Y$19),"Accept","Reject"))</f>
        <v/>
      </c>
      <c r="U43" s="72" t="str">
        <f t="shared" si="5"/>
        <v/>
      </c>
      <c r="V43" s="73" t="str">
        <f>IF(U43="","",IF(AND(ABS(U43)&lt;=پردازش!$Y$18,ABS(U43)&gt;=پردازش!$Y$19),"Accept","Reject"))</f>
        <v/>
      </c>
      <c r="W43" s="72" t="str">
        <f t="shared" si="6"/>
        <v/>
      </c>
      <c r="X43" s="73" t="str">
        <f>IF(W43="","",IF(AND(ABS(W43)&lt;=پردازش!$Y$18,ABS(W43)&gt;=پردازش!$Y$19),"Accept","Reject"))</f>
        <v/>
      </c>
    </row>
    <row r="44" spans="1:24" x14ac:dyDescent="0.3">
      <c r="A44" s="69"/>
      <c r="B44" s="75"/>
      <c r="C44" s="74"/>
      <c r="D44" s="71"/>
      <c r="E44" s="72" t="str">
        <f t="shared" si="0"/>
        <v/>
      </c>
      <c r="F44" s="73" t="str">
        <f>IF(OR(D44="",C44=""),"",IF(E44&lt;=(پردازش!$V$18),"Accept","Reject"))</f>
        <v/>
      </c>
      <c r="G44" s="74"/>
      <c r="H44" s="71"/>
      <c r="I44" s="72" t="str">
        <f t="shared" si="1"/>
        <v/>
      </c>
      <c r="J44" s="73" t="str">
        <f>IF(OR(H44="",G44=""),"",IF(I44&lt;=(پردازش!$V$18),"Accept","Reject"))</f>
        <v/>
      </c>
      <c r="K44" s="74"/>
      <c r="L44" s="71"/>
      <c r="M44" s="72" t="str">
        <f t="shared" si="2"/>
        <v/>
      </c>
      <c r="N44" s="73" t="str">
        <f>IF(OR(L44="",K44=""),"",IF(M44&lt;=(پردازش!$V$18),"Accept","Reject"))</f>
        <v/>
      </c>
      <c r="O44" s="74"/>
      <c r="P44" s="71"/>
      <c r="Q44" s="72" t="str">
        <f t="shared" si="3"/>
        <v/>
      </c>
      <c r="R44" s="73" t="str">
        <f>IF(OR(P44="",O44=""),"",IF(Q44&lt;=(پردازش!$V$18),"Accept","Reject"))</f>
        <v/>
      </c>
      <c r="S44" s="72" t="str">
        <f t="shared" si="4"/>
        <v/>
      </c>
      <c r="T44" s="73" t="str">
        <f>IF(S44="","",IF(AND(ABS(S44)&lt;=پردازش!$Y$18,ABS(S44)&gt;=پردازش!$Y$19),"Accept","Reject"))</f>
        <v/>
      </c>
      <c r="U44" s="72" t="str">
        <f t="shared" si="5"/>
        <v/>
      </c>
      <c r="V44" s="73" t="str">
        <f>IF(U44="","",IF(AND(ABS(U44)&lt;=پردازش!$Y$18,ABS(U44)&gt;=پردازش!$Y$19),"Accept","Reject"))</f>
        <v/>
      </c>
      <c r="W44" s="72" t="str">
        <f t="shared" si="6"/>
        <v/>
      </c>
      <c r="X44" s="73" t="str">
        <f>IF(W44="","",IF(AND(ABS(W44)&lt;=پردازش!$Y$18,ABS(W44)&gt;=پردازش!$Y$19),"Accept","Reject"))</f>
        <v/>
      </c>
    </row>
    <row r="45" spans="1:24" x14ac:dyDescent="0.3">
      <c r="A45" s="69"/>
      <c r="B45" s="75"/>
      <c r="C45" s="74"/>
      <c r="D45" s="71"/>
      <c r="E45" s="72" t="str">
        <f t="shared" si="0"/>
        <v/>
      </c>
      <c r="F45" s="73" t="str">
        <f>IF(OR(D45="",C45=""),"",IF(E45&lt;=(پردازش!$V$18),"Accept","Reject"))</f>
        <v/>
      </c>
      <c r="G45" s="74"/>
      <c r="H45" s="71"/>
      <c r="I45" s="72" t="str">
        <f t="shared" si="1"/>
        <v/>
      </c>
      <c r="J45" s="73" t="str">
        <f>IF(OR(H45="",G45=""),"",IF(I45&lt;=(پردازش!$V$18),"Accept","Reject"))</f>
        <v/>
      </c>
      <c r="K45" s="74"/>
      <c r="L45" s="71"/>
      <c r="M45" s="72" t="str">
        <f t="shared" si="2"/>
        <v/>
      </c>
      <c r="N45" s="73" t="str">
        <f>IF(OR(L45="",K45=""),"",IF(M45&lt;=(پردازش!$V$18),"Accept","Reject"))</f>
        <v/>
      </c>
      <c r="O45" s="74"/>
      <c r="P45" s="71"/>
      <c r="Q45" s="72" t="str">
        <f t="shared" si="3"/>
        <v/>
      </c>
      <c r="R45" s="73" t="str">
        <f>IF(OR(P45="",O45=""),"",IF(Q45&lt;=(پردازش!$V$18),"Accept","Reject"))</f>
        <v/>
      </c>
      <c r="S45" s="72" t="str">
        <f t="shared" si="4"/>
        <v/>
      </c>
      <c r="T45" s="73" t="str">
        <f>IF(S45="","",IF(AND(ABS(S45)&lt;=پردازش!$Y$18,ABS(S45)&gt;=پردازش!$Y$19),"Accept","Reject"))</f>
        <v/>
      </c>
      <c r="U45" s="72" t="str">
        <f t="shared" si="5"/>
        <v/>
      </c>
      <c r="V45" s="73" t="str">
        <f>IF(U45="","",IF(AND(ABS(U45)&lt;=پردازش!$Y$18,ABS(U45)&gt;=پردازش!$Y$19),"Accept","Reject"))</f>
        <v/>
      </c>
      <c r="W45" s="72" t="str">
        <f t="shared" si="6"/>
        <v/>
      </c>
      <c r="X45" s="73" t="str">
        <f>IF(W45="","",IF(AND(ABS(W45)&lt;=پردازش!$Y$18,ABS(W45)&gt;=پردازش!$Y$19),"Accept","Reject"))</f>
        <v/>
      </c>
    </row>
    <row r="46" spans="1:24" x14ac:dyDescent="0.3">
      <c r="A46" s="69"/>
      <c r="B46" s="75"/>
      <c r="C46" s="74"/>
      <c r="D46" s="71"/>
      <c r="E46" s="72" t="str">
        <f t="shared" si="0"/>
        <v/>
      </c>
      <c r="F46" s="73" t="str">
        <f>IF(OR(D46="",C46=""),"",IF(E46&lt;=(پردازش!$V$18),"Accept","Reject"))</f>
        <v/>
      </c>
      <c r="G46" s="74"/>
      <c r="H46" s="71"/>
      <c r="I46" s="72" t="str">
        <f t="shared" si="1"/>
        <v/>
      </c>
      <c r="J46" s="73" t="str">
        <f>IF(OR(H46="",G46=""),"",IF(I46&lt;=(پردازش!$V$18),"Accept","Reject"))</f>
        <v/>
      </c>
      <c r="K46" s="74"/>
      <c r="L46" s="71"/>
      <c r="M46" s="72" t="str">
        <f t="shared" si="2"/>
        <v/>
      </c>
      <c r="N46" s="73" t="str">
        <f>IF(OR(L46="",K46=""),"",IF(M46&lt;=(پردازش!$V$18),"Accept","Reject"))</f>
        <v/>
      </c>
      <c r="O46" s="74"/>
      <c r="P46" s="71"/>
      <c r="Q46" s="72" t="str">
        <f t="shared" si="3"/>
        <v/>
      </c>
      <c r="R46" s="73" t="str">
        <f>IF(OR(P46="",O46=""),"",IF(Q46&lt;=(پردازش!$V$18),"Accept","Reject"))</f>
        <v/>
      </c>
      <c r="S46" s="72" t="str">
        <f t="shared" si="4"/>
        <v/>
      </c>
      <c r="T46" s="73" t="str">
        <f>IF(S46="","",IF(AND(ABS(S46)&lt;=پردازش!$Y$18,ABS(S46)&gt;=پردازش!$Y$19),"Accept","Reject"))</f>
        <v/>
      </c>
      <c r="U46" s="72" t="str">
        <f t="shared" si="5"/>
        <v/>
      </c>
      <c r="V46" s="73" t="str">
        <f>IF(U46="","",IF(AND(ABS(U46)&lt;=پردازش!$Y$18,ABS(U46)&gt;=پردازش!$Y$19),"Accept","Reject"))</f>
        <v/>
      </c>
      <c r="W46" s="72" t="str">
        <f t="shared" si="6"/>
        <v/>
      </c>
      <c r="X46" s="73" t="str">
        <f>IF(W46="","",IF(AND(ABS(W46)&lt;=پردازش!$Y$18,ABS(W46)&gt;=پردازش!$Y$19),"Accept","Reject"))</f>
        <v/>
      </c>
    </row>
    <row r="47" spans="1:24" x14ac:dyDescent="0.3">
      <c r="A47" s="69"/>
      <c r="B47" s="75"/>
      <c r="C47" s="74"/>
      <c r="D47" s="71"/>
      <c r="E47" s="72" t="str">
        <f t="shared" si="0"/>
        <v/>
      </c>
      <c r="F47" s="73" t="str">
        <f>IF(OR(D47="",C47=""),"",IF(E47&lt;=(پردازش!$V$18),"Accept","Reject"))</f>
        <v/>
      </c>
      <c r="G47" s="74"/>
      <c r="H47" s="71"/>
      <c r="I47" s="72" t="str">
        <f t="shared" si="1"/>
        <v/>
      </c>
      <c r="J47" s="73" t="str">
        <f>IF(OR(H47="",G47=""),"",IF(I47&lt;=(پردازش!$V$18),"Accept","Reject"))</f>
        <v/>
      </c>
      <c r="K47" s="74"/>
      <c r="L47" s="71"/>
      <c r="M47" s="72" t="str">
        <f t="shared" si="2"/>
        <v/>
      </c>
      <c r="N47" s="73" t="str">
        <f>IF(OR(L47="",K47=""),"",IF(M47&lt;=(پردازش!$V$18),"Accept","Reject"))</f>
        <v/>
      </c>
      <c r="O47" s="74"/>
      <c r="P47" s="71"/>
      <c r="Q47" s="72" t="str">
        <f t="shared" si="3"/>
        <v/>
      </c>
      <c r="R47" s="73" t="str">
        <f>IF(OR(P47="",O47=""),"",IF(Q47&lt;=(پردازش!$V$18),"Accept","Reject"))</f>
        <v/>
      </c>
      <c r="S47" s="72" t="str">
        <f t="shared" si="4"/>
        <v/>
      </c>
      <c r="T47" s="73" t="str">
        <f>IF(S47="","",IF(AND(ABS(S47)&lt;=پردازش!$Y$18,ABS(S47)&gt;=پردازش!$Y$19),"Accept","Reject"))</f>
        <v/>
      </c>
      <c r="U47" s="72" t="str">
        <f t="shared" si="5"/>
        <v/>
      </c>
      <c r="V47" s="73" t="str">
        <f>IF(U47="","",IF(AND(ABS(U47)&lt;=پردازش!$Y$18,ABS(U47)&gt;=پردازش!$Y$19),"Accept","Reject"))</f>
        <v/>
      </c>
      <c r="W47" s="72" t="str">
        <f t="shared" si="6"/>
        <v/>
      </c>
      <c r="X47" s="73" t="str">
        <f>IF(W47="","",IF(AND(ABS(W47)&lt;=پردازش!$Y$18,ABS(W47)&gt;=پردازش!$Y$19),"Accept","Reject"))</f>
        <v/>
      </c>
    </row>
    <row r="48" spans="1:24" x14ac:dyDescent="0.3">
      <c r="A48" s="69"/>
      <c r="B48" s="75"/>
      <c r="C48" s="74"/>
      <c r="D48" s="71"/>
      <c r="E48" s="72" t="str">
        <f t="shared" si="0"/>
        <v/>
      </c>
      <c r="F48" s="73" t="str">
        <f>IF(OR(D48="",C48=""),"",IF(E48&lt;=(پردازش!$V$18),"Accept","Reject"))</f>
        <v/>
      </c>
      <c r="G48" s="74"/>
      <c r="H48" s="71"/>
      <c r="I48" s="72" t="str">
        <f t="shared" si="1"/>
        <v/>
      </c>
      <c r="J48" s="73" t="str">
        <f>IF(OR(H48="",G48=""),"",IF(I48&lt;=(پردازش!$V$18),"Accept","Reject"))</f>
        <v/>
      </c>
      <c r="K48" s="74"/>
      <c r="L48" s="71"/>
      <c r="M48" s="72" t="str">
        <f t="shared" si="2"/>
        <v/>
      </c>
      <c r="N48" s="73" t="str">
        <f>IF(OR(L48="",K48=""),"",IF(M48&lt;=(پردازش!$V$18),"Accept","Reject"))</f>
        <v/>
      </c>
      <c r="O48" s="74"/>
      <c r="P48" s="71"/>
      <c r="Q48" s="72" t="str">
        <f t="shared" si="3"/>
        <v/>
      </c>
      <c r="R48" s="73" t="str">
        <f>IF(OR(P48="",O48=""),"",IF(Q48&lt;=(پردازش!$V$18),"Accept","Reject"))</f>
        <v/>
      </c>
      <c r="S48" s="72" t="str">
        <f t="shared" si="4"/>
        <v/>
      </c>
      <c r="T48" s="73" t="str">
        <f>IF(S48="","",IF(AND(ABS(S48)&lt;=پردازش!$Y$18,ABS(S48)&gt;=پردازش!$Y$19),"Accept","Reject"))</f>
        <v/>
      </c>
      <c r="U48" s="72" t="str">
        <f t="shared" si="5"/>
        <v/>
      </c>
      <c r="V48" s="73" t="str">
        <f>IF(U48="","",IF(AND(ABS(U48)&lt;=پردازش!$Y$18,ABS(U48)&gt;=پردازش!$Y$19),"Accept","Reject"))</f>
        <v/>
      </c>
      <c r="W48" s="72" t="str">
        <f t="shared" si="6"/>
        <v/>
      </c>
      <c r="X48" s="73" t="str">
        <f>IF(W48="","",IF(AND(ABS(W48)&lt;=پردازش!$Y$18,ABS(W48)&gt;=پردازش!$Y$19),"Accept","Reject"))</f>
        <v/>
      </c>
    </row>
    <row r="49" spans="1:24" x14ac:dyDescent="0.3">
      <c r="A49" s="69"/>
      <c r="B49" s="75"/>
      <c r="C49" s="74"/>
      <c r="D49" s="71"/>
      <c r="E49" s="72" t="str">
        <f t="shared" si="0"/>
        <v/>
      </c>
      <c r="F49" s="73" t="str">
        <f>IF(OR(D49="",C49=""),"",IF(E49&lt;=(پردازش!$V$18),"Accept","Reject"))</f>
        <v/>
      </c>
      <c r="G49" s="74"/>
      <c r="H49" s="71"/>
      <c r="I49" s="72" t="str">
        <f t="shared" si="1"/>
        <v/>
      </c>
      <c r="J49" s="73" t="str">
        <f>IF(OR(H49="",G49=""),"",IF(I49&lt;=(پردازش!$V$18),"Accept","Reject"))</f>
        <v/>
      </c>
      <c r="K49" s="74"/>
      <c r="L49" s="71"/>
      <c r="M49" s="72" t="str">
        <f t="shared" si="2"/>
        <v/>
      </c>
      <c r="N49" s="73" t="str">
        <f>IF(OR(L49="",K49=""),"",IF(M49&lt;=(پردازش!$V$18),"Accept","Reject"))</f>
        <v/>
      </c>
      <c r="O49" s="74"/>
      <c r="P49" s="71"/>
      <c r="Q49" s="72" t="str">
        <f t="shared" si="3"/>
        <v/>
      </c>
      <c r="R49" s="73" t="str">
        <f>IF(OR(P49="",O49=""),"",IF(Q49&lt;=(پردازش!$V$18),"Accept","Reject"))</f>
        <v/>
      </c>
      <c r="S49" s="72" t="str">
        <f t="shared" si="4"/>
        <v/>
      </c>
      <c r="T49" s="73" t="str">
        <f>IF(S49="","",IF(AND(ABS(S49)&lt;=پردازش!$Y$18,ABS(S49)&gt;=پردازش!$Y$19),"Accept","Reject"))</f>
        <v/>
      </c>
      <c r="U49" s="72" t="str">
        <f t="shared" si="5"/>
        <v/>
      </c>
      <c r="V49" s="73" t="str">
        <f>IF(U49="","",IF(AND(ABS(U49)&lt;=پردازش!$Y$18,ABS(U49)&gt;=پردازش!$Y$19),"Accept","Reject"))</f>
        <v/>
      </c>
      <c r="W49" s="72" t="str">
        <f t="shared" si="6"/>
        <v/>
      </c>
      <c r="X49" s="73" t="str">
        <f>IF(W49="","",IF(AND(ABS(W49)&lt;=پردازش!$Y$18,ABS(W49)&gt;=پردازش!$Y$19),"Accept","Reject"))</f>
        <v/>
      </c>
    </row>
    <row r="50" spans="1:24" x14ac:dyDescent="0.3">
      <c r="A50" s="69"/>
      <c r="B50" s="75"/>
      <c r="C50" s="74"/>
      <c r="D50" s="71"/>
      <c r="E50" s="72" t="str">
        <f t="shared" si="0"/>
        <v/>
      </c>
      <c r="F50" s="73" t="str">
        <f>IF(OR(D50="",C50=""),"",IF(E50&lt;=(پردازش!$V$18),"Accept","Reject"))</f>
        <v/>
      </c>
      <c r="G50" s="74"/>
      <c r="H50" s="71"/>
      <c r="I50" s="72" t="str">
        <f t="shared" si="1"/>
        <v/>
      </c>
      <c r="J50" s="73" t="str">
        <f>IF(OR(H50="",G50=""),"",IF(I50&lt;=(پردازش!$V$18),"Accept","Reject"))</f>
        <v/>
      </c>
      <c r="K50" s="74"/>
      <c r="L50" s="71"/>
      <c r="M50" s="72" t="str">
        <f t="shared" si="2"/>
        <v/>
      </c>
      <c r="N50" s="73" t="str">
        <f>IF(OR(L50="",K50=""),"",IF(M50&lt;=(پردازش!$V$18),"Accept","Reject"))</f>
        <v/>
      </c>
      <c r="O50" s="74"/>
      <c r="P50" s="71"/>
      <c r="Q50" s="72" t="str">
        <f t="shared" si="3"/>
        <v/>
      </c>
      <c r="R50" s="73" t="str">
        <f>IF(OR(P50="",O50=""),"",IF(Q50&lt;=(پردازش!$V$18),"Accept","Reject"))</f>
        <v/>
      </c>
      <c r="S50" s="72" t="str">
        <f t="shared" si="4"/>
        <v/>
      </c>
      <c r="T50" s="73" t="str">
        <f>IF(S50="","",IF(AND(ABS(S50)&lt;=پردازش!$Y$18,ABS(S50)&gt;=پردازش!$Y$19),"Accept","Reject"))</f>
        <v/>
      </c>
      <c r="U50" s="72" t="str">
        <f t="shared" si="5"/>
        <v/>
      </c>
      <c r="V50" s="73" t="str">
        <f>IF(U50="","",IF(AND(ABS(U50)&lt;=پردازش!$Y$18,ABS(U50)&gt;=پردازش!$Y$19),"Accept","Reject"))</f>
        <v/>
      </c>
      <c r="W50" s="72" t="str">
        <f t="shared" si="6"/>
        <v/>
      </c>
      <c r="X50" s="73" t="str">
        <f>IF(W50="","",IF(AND(ABS(W50)&lt;=پردازش!$Y$18,ABS(W50)&gt;=پردازش!$Y$19),"Accept","Reject"))</f>
        <v/>
      </c>
    </row>
    <row r="51" spans="1:24" x14ac:dyDescent="0.3">
      <c r="A51" s="69"/>
      <c r="B51" s="75"/>
      <c r="C51" s="74"/>
      <c r="D51" s="71"/>
      <c r="E51" s="72" t="str">
        <f t="shared" si="0"/>
        <v/>
      </c>
      <c r="F51" s="73" t="str">
        <f>IF(OR(D51="",C51=""),"",IF(E51&lt;=(پردازش!$V$18),"Accept","Reject"))</f>
        <v/>
      </c>
      <c r="G51" s="74"/>
      <c r="H51" s="71"/>
      <c r="I51" s="72" t="str">
        <f t="shared" si="1"/>
        <v/>
      </c>
      <c r="J51" s="73" t="str">
        <f>IF(OR(H51="",G51=""),"",IF(I51&lt;=(پردازش!$V$18),"Accept","Reject"))</f>
        <v/>
      </c>
      <c r="K51" s="74"/>
      <c r="L51" s="71"/>
      <c r="M51" s="72" t="str">
        <f t="shared" si="2"/>
        <v/>
      </c>
      <c r="N51" s="73" t="str">
        <f>IF(OR(L51="",K51=""),"",IF(M51&lt;=(پردازش!$V$18),"Accept","Reject"))</f>
        <v/>
      </c>
      <c r="O51" s="74"/>
      <c r="P51" s="71"/>
      <c r="Q51" s="72" t="str">
        <f t="shared" si="3"/>
        <v/>
      </c>
      <c r="R51" s="73" t="str">
        <f>IF(OR(P51="",O51=""),"",IF(Q51&lt;=(پردازش!$V$18),"Accept","Reject"))</f>
        <v/>
      </c>
      <c r="S51" s="72" t="str">
        <f t="shared" si="4"/>
        <v/>
      </c>
      <c r="T51" s="73" t="str">
        <f>IF(S51="","",IF(AND(ABS(S51)&lt;=پردازش!$Y$18,ABS(S51)&gt;=پردازش!$Y$19),"Accept","Reject"))</f>
        <v/>
      </c>
      <c r="U51" s="72" t="str">
        <f t="shared" si="5"/>
        <v/>
      </c>
      <c r="V51" s="73" t="str">
        <f>IF(U51="","",IF(AND(ABS(U51)&lt;=پردازش!$Y$18,ABS(U51)&gt;=پردازش!$Y$19),"Accept","Reject"))</f>
        <v/>
      </c>
      <c r="W51" s="72" t="str">
        <f t="shared" si="6"/>
        <v/>
      </c>
      <c r="X51" s="73" t="str">
        <f>IF(W51="","",IF(AND(ABS(W51)&lt;=پردازش!$Y$18,ABS(W51)&gt;=پردازش!$Y$19),"Accept","Reject"))</f>
        <v/>
      </c>
    </row>
    <row r="52" spans="1:24" x14ac:dyDescent="0.3">
      <c r="A52" s="69"/>
      <c r="B52" s="75"/>
      <c r="C52" s="74"/>
      <c r="D52" s="71"/>
      <c r="E52" s="72" t="str">
        <f t="shared" si="0"/>
        <v/>
      </c>
      <c r="F52" s="73" t="str">
        <f>IF(OR(D52="",C52=""),"",IF(E52&lt;=(پردازش!$V$18),"Accept","Reject"))</f>
        <v/>
      </c>
      <c r="G52" s="74"/>
      <c r="H52" s="71"/>
      <c r="I52" s="72" t="str">
        <f t="shared" si="1"/>
        <v/>
      </c>
      <c r="J52" s="73" t="str">
        <f>IF(OR(H52="",G52=""),"",IF(I52&lt;=(پردازش!$V$18),"Accept","Reject"))</f>
        <v/>
      </c>
      <c r="K52" s="74"/>
      <c r="L52" s="71"/>
      <c r="M52" s="72" t="str">
        <f t="shared" si="2"/>
        <v/>
      </c>
      <c r="N52" s="73" t="str">
        <f>IF(OR(L52="",K52=""),"",IF(M52&lt;=(پردازش!$V$18),"Accept","Reject"))</f>
        <v/>
      </c>
      <c r="O52" s="74"/>
      <c r="P52" s="71"/>
      <c r="Q52" s="72" t="str">
        <f t="shared" si="3"/>
        <v/>
      </c>
      <c r="R52" s="73" t="str">
        <f>IF(OR(P52="",O52=""),"",IF(Q52&lt;=(پردازش!$V$18),"Accept","Reject"))</f>
        <v/>
      </c>
      <c r="S52" s="72" t="str">
        <f t="shared" si="4"/>
        <v/>
      </c>
      <c r="T52" s="73" t="str">
        <f>IF(S52="","",IF(AND(ABS(S52)&lt;=پردازش!$Y$18,ABS(S52)&gt;=پردازش!$Y$19),"Accept","Reject"))</f>
        <v/>
      </c>
      <c r="U52" s="72" t="str">
        <f t="shared" si="5"/>
        <v/>
      </c>
      <c r="V52" s="73" t="str">
        <f>IF(U52="","",IF(AND(ABS(U52)&lt;=پردازش!$Y$18,ABS(U52)&gt;=پردازش!$Y$19),"Accept","Reject"))</f>
        <v/>
      </c>
      <c r="W52" s="72" t="str">
        <f t="shared" si="6"/>
        <v/>
      </c>
      <c r="X52" s="73" t="str">
        <f>IF(W52="","",IF(AND(ABS(W52)&lt;=پردازش!$Y$18,ABS(W52)&gt;=پردازش!$Y$19),"Accept","Reject"))</f>
        <v/>
      </c>
    </row>
    <row r="53" spans="1:24" x14ac:dyDescent="0.3">
      <c r="A53" s="69"/>
      <c r="B53" s="75"/>
      <c r="C53" s="74"/>
      <c r="D53" s="71"/>
      <c r="E53" s="72" t="str">
        <f t="shared" si="0"/>
        <v/>
      </c>
      <c r="F53" s="73" t="str">
        <f>IF(OR(D53="",C53=""),"",IF(E53&lt;=(پردازش!$V$18),"Accept","Reject"))</f>
        <v/>
      </c>
      <c r="G53" s="74"/>
      <c r="H53" s="71"/>
      <c r="I53" s="72" t="str">
        <f t="shared" si="1"/>
        <v/>
      </c>
      <c r="J53" s="73" t="str">
        <f>IF(OR(H53="",G53=""),"",IF(I53&lt;=(پردازش!$V$18),"Accept","Reject"))</f>
        <v/>
      </c>
      <c r="K53" s="74"/>
      <c r="L53" s="71"/>
      <c r="M53" s="72" t="str">
        <f t="shared" si="2"/>
        <v/>
      </c>
      <c r="N53" s="73" t="str">
        <f>IF(OR(L53="",K53=""),"",IF(M53&lt;=(پردازش!$V$18),"Accept","Reject"))</f>
        <v/>
      </c>
      <c r="O53" s="74"/>
      <c r="P53" s="71"/>
      <c r="Q53" s="72" t="str">
        <f t="shared" si="3"/>
        <v/>
      </c>
      <c r="R53" s="73" t="str">
        <f>IF(OR(P53="",O53=""),"",IF(Q53&lt;=(پردازش!$V$18),"Accept","Reject"))</f>
        <v/>
      </c>
      <c r="S53" s="72" t="str">
        <f t="shared" si="4"/>
        <v/>
      </c>
      <c r="T53" s="73" t="str">
        <f>IF(S53="","",IF(AND(ABS(S53)&lt;=پردازش!$Y$18,ABS(S53)&gt;=پردازش!$Y$19),"Accept","Reject"))</f>
        <v/>
      </c>
      <c r="U53" s="72" t="str">
        <f t="shared" si="5"/>
        <v/>
      </c>
      <c r="V53" s="73" t="str">
        <f>IF(U53="","",IF(AND(ABS(U53)&lt;=پردازش!$Y$18,ABS(U53)&gt;=پردازش!$Y$19),"Accept","Reject"))</f>
        <v/>
      </c>
      <c r="W53" s="72" t="str">
        <f t="shared" si="6"/>
        <v/>
      </c>
      <c r="X53" s="73" t="str">
        <f>IF(W53="","",IF(AND(ABS(W53)&lt;=پردازش!$Y$18,ABS(W53)&gt;=پردازش!$Y$19),"Accept","Reject"))</f>
        <v/>
      </c>
    </row>
    <row r="54" spans="1:24" x14ac:dyDescent="0.3">
      <c r="A54" s="69"/>
      <c r="B54" s="75"/>
      <c r="C54" s="74"/>
      <c r="D54" s="71"/>
      <c r="E54" s="72" t="str">
        <f t="shared" si="0"/>
        <v/>
      </c>
      <c r="F54" s="73" t="str">
        <f>IF(OR(D54="",C54=""),"",IF(E54&lt;=(پردازش!$V$18),"Accept","Reject"))</f>
        <v/>
      </c>
      <c r="G54" s="74"/>
      <c r="H54" s="71"/>
      <c r="I54" s="72" t="str">
        <f t="shared" si="1"/>
        <v/>
      </c>
      <c r="J54" s="73" t="str">
        <f>IF(OR(H54="",G54=""),"",IF(I54&lt;=(پردازش!$V$18),"Accept","Reject"))</f>
        <v/>
      </c>
      <c r="K54" s="74"/>
      <c r="L54" s="71"/>
      <c r="M54" s="72" t="str">
        <f t="shared" si="2"/>
        <v/>
      </c>
      <c r="N54" s="73" t="str">
        <f>IF(OR(L54="",K54=""),"",IF(M54&lt;=(پردازش!$V$18),"Accept","Reject"))</f>
        <v/>
      </c>
      <c r="O54" s="74"/>
      <c r="P54" s="71"/>
      <c r="Q54" s="72" t="str">
        <f t="shared" si="3"/>
        <v/>
      </c>
      <c r="R54" s="73" t="str">
        <f>IF(OR(P54="",O54=""),"",IF(Q54&lt;=(پردازش!$V$18),"Accept","Reject"))</f>
        <v/>
      </c>
      <c r="S54" s="72" t="str">
        <f t="shared" si="4"/>
        <v/>
      </c>
      <c r="T54" s="73" t="str">
        <f>IF(S54="","",IF(AND(ABS(S54)&lt;=پردازش!$Y$18,ABS(S54)&gt;=پردازش!$Y$19),"Accept","Reject"))</f>
        <v/>
      </c>
      <c r="U54" s="72" t="str">
        <f t="shared" si="5"/>
        <v/>
      </c>
      <c r="V54" s="73" t="str">
        <f>IF(U54="","",IF(AND(ABS(U54)&lt;=پردازش!$Y$18,ABS(U54)&gt;=پردازش!$Y$19),"Accept","Reject"))</f>
        <v/>
      </c>
      <c r="W54" s="72" t="str">
        <f t="shared" si="6"/>
        <v/>
      </c>
      <c r="X54" s="73" t="str">
        <f>IF(W54="","",IF(AND(ABS(W54)&lt;=پردازش!$Y$18,ABS(W54)&gt;=پردازش!$Y$19),"Accept","Reject"))</f>
        <v/>
      </c>
    </row>
    <row r="55" spans="1:24" x14ac:dyDescent="0.3">
      <c r="A55" s="69"/>
      <c r="B55" s="75"/>
      <c r="C55" s="74"/>
      <c r="D55" s="71"/>
      <c r="E55" s="72" t="str">
        <f t="shared" si="0"/>
        <v/>
      </c>
      <c r="F55" s="73" t="str">
        <f>IF(OR(D55="",C55=""),"",IF(E55&lt;=(پردازش!$V$18),"Accept","Reject"))</f>
        <v/>
      </c>
      <c r="G55" s="74"/>
      <c r="H55" s="71"/>
      <c r="I55" s="72" t="str">
        <f t="shared" si="1"/>
        <v/>
      </c>
      <c r="J55" s="73" t="str">
        <f>IF(OR(H55="",G55=""),"",IF(I55&lt;=(پردازش!$V$18),"Accept","Reject"))</f>
        <v/>
      </c>
      <c r="K55" s="74"/>
      <c r="L55" s="71"/>
      <c r="M55" s="72" t="str">
        <f t="shared" si="2"/>
        <v/>
      </c>
      <c r="N55" s="73" t="str">
        <f>IF(OR(L55="",K55=""),"",IF(M55&lt;=(پردازش!$V$18),"Accept","Reject"))</f>
        <v/>
      </c>
      <c r="O55" s="74"/>
      <c r="P55" s="71"/>
      <c r="Q55" s="72" t="str">
        <f t="shared" si="3"/>
        <v/>
      </c>
      <c r="R55" s="73" t="str">
        <f>IF(OR(P55="",O55=""),"",IF(Q55&lt;=(پردازش!$V$18),"Accept","Reject"))</f>
        <v/>
      </c>
      <c r="S55" s="72" t="str">
        <f t="shared" si="4"/>
        <v/>
      </c>
      <c r="T55" s="73" t="str">
        <f>IF(S55="","",IF(AND(ABS(S55)&lt;=پردازش!$Y$18,ABS(S55)&gt;=پردازش!$Y$19),"Accept","Reject"))</f>
        <v/>
      </c>
      <c r="U55" s="72" t="str">
        <f t="shared" si="5"/>
        <v/>
      </c>
      <c r="V55" s="73" t="str">
        <f>IF(U55="","",IF(AND(ABS(U55)&lt;=پردازش!$Y$18,ABS(U55)&gt;=پردازش!$Y$19),"Accept","Reject"))</f>
        <v/>
      </c>
      <c r="W55" s="72" t="str">
        <f t="shared" si="6"/>
        <v/>
      </c>
      <c r="X55" s="73" t="str">
        <f>IF(W55="","",IF(AND(ABS(W55)&lt;=پردازش!$Y$18,ABS(W55)&gt;=پردازش!$Y$19),"Accept","Reject"))</f>
        <v/>
      </c>
    </row>
    <row r="56" spans="1:24" x14ac:dyDescent="0.3">
      <c r="A56" s="69"/>
      <c r="B56" s="75"/>
      <c r="C56" s="74"/>
      <c r="D56" s="71"/>
      <c r="E56" s="72" t="str">
        <f t="shared" si="0"/>
        <v/>
      </c>
      <c r="F56" s="73" t="str">
        <f>IF(OR(D56="",C56=""),"",IF(E56&lt;=(پردازش!$V$18),"Accept","Reject"))</f>
        <v/>
      </c>
      <c r="G56" s="74"/>
      <c r="H56" s="71"/>
      <c r="I56" s="72" t="str">
        <f t="shared" si="1"/>
        <v/>
      </c>
      <c r="J56" s="73" t="str">
        <f>IF(OR(H56="",G56=""),"",IF(I56&lt;=(پردازش!$V$18),"Accept","Reject"))</f>
        <v/>
      </c>
      <c r="K56" s="74"/>
      <c r="L56" s="71"/>
      <c r="M56" s="72" t="str">
        <f t="shared" si="2"/>
        <v/>
      </c>
      <c r="N56" s="73" t="str">
        <f>IF(OR(L56="",K56=""),"",IF(M56&lt;=(پردازش!$V$18),"Accept","Reject"))</f>
        <v/>
      </c>
      <c r="O56" s="74"/>
      <c r="P56" s="71"/>
      <c r="Q56" s="72" t="str">
        <f t="shared" si="3"/>
        <v/>
      </c>
      <c r="R56" s="73" t="str">
        <f>IF(OR(P56="",O56=""),"",IF(Q56&lt;=(پردازش!$V$18),"Accept","Reject"))</f>
        <v/>
      </c>
      <c r="S56" s="72" t="str">
        <f t="shared" si="4"/>
        <v/>
      </c>
      <c r="T56" s="73" t="str">
        <f>IF(S56="","",IF(AND(ABS(S56)&lt;=پردازش!$Y$18,ABS(S56)&gt;=پردازش!$Y$19),"Accept","Reject"))</f>
        <v/>
      </c>
      <c r="U56" s="72" t="str">
        <f t="shared" si="5"/>
        <v/>
      </c>
      <c r="V56" s="73" t="str">
        <f>IF(U56="","",IF(AND(ABS(U56)&lt;=پردازش!$Y$18,ABS(U56)&gt;=پردازش!$Y$19),"Accept","Reject"))</f>
        <v/>
      </c>
      <c r="W56" s="72" t="str">
        <f t="shared" si="6"/>
        <v/>
      </c>
      <c r="X56" s="73" t="str">
        <f>IF(W56="","",IF(AND(ABS(W56)&lt;=پردازش!$Y$18,ABS(W56)&gt;=پردازش!$Y$19),"Accept","Reject"))</f>
        <v/>
      </c>
    </row>
    <row r="57" spans="1:24" x14ac:dyDescent="0.3">
      <c r="A57" s="69"/>
      <c r="B57" s="75"/>
      <c r="C57" s="74"/>
      <c r="D57" s="71"/>
      <c r="E57" s="72" t="str">
        <f t="shared" si="0"/>
        <v/>
      </c>
      <c r="F57" s="73" t="str">
        <f>IF(OR(D57="",C57=""),"",IF(E57&lt;=(پردازش!$V$18),"Accept","Reject"))</f>
        <v/>
      </c>
      <c r="G57" s="74"/>
      <c r="H57" s="71"/>
      <c r="I57" s="72" t="str">
        <f t="shared" si="1"/>
        <v/>
      </c>
      <c r="J57" s="73" t="str">
        <f>IF(OR(H57="",G57=""),"",IF(I57&lt;=(پردازش!$V$18),"Accept","Reject"))</f>
        <v/>
      </c>
      <c r="K57" s="74"/>
      <c r="L57" s="71"/>
      <c r="M57" s="72" t="str">
        <f t="shared" si="2"/>
        <v/>
      </c>
      <c r="N57" s="73" t="str">
        <f>IF(OR(L57="",K57=""),"",IF(M57&lt;=(پردازش!$V$18),"Accept","Reject"))</f>
        <v/>
      </c>
      <c r="O57" s="74"/>
      <c r="P57" s="71"/>
      <c r="Q57" s="72" t="str">
        <f t="shared" si="3"/>
        <v/>
      </c>
      <c r="R57" s="73" t="str">
        <f>IF(OR(P57="",O57=""),"",IF(Q57&lt;=(پردازش!$V$18),"Accept","Reject"))</f>
        <v/>
      </c>
      <c r="S57" s="72" t="str">
        <f t="shared" si="4"/>
        <v/>
      </c>
      <c r="T57" s="73" t="str">
        <f>IF(S57="","",IF(AND(ABS(S57)&lt;=پردازش!$Y$18,ABS(S57)&gt;=پردازش!$Y$19),"Accept","Reject"))</f>
        <v/>
      </c>
      <c r="U57" s="72" t="str">
        <f t="shared" si="5"/>
        <v/>
      </c>
      <c r="V57" s="73" t="str">
        <f>IF(U57="","",IF(AND(ABS(U57)&lt;=پردازش!$Y$18,ABS(U57)&gt;=پردازش!$Y$19),"Accept","Reject"))</f>
        <v/>
      </c>
      <c r="W57" s="72" t="str">
        <f t="shared" si="6"/>
        <v/>
      </c>
      <c r="X57" s="73" t="str">
        <f>IF(W57="","",IF(AND(ABS(W57)&lt;=پردازش!$Y$18,ABS(W57)&gt;=پردازش!$Y$19),"Accept","Reject"))</f>
        <v/>
      </c>
    </row>
    <row r="58" spans="1:24" x14ac:dyDescent="0.3">
      <c r="A58" s="69"/>
      <c r="B58" s="75"/>
      <c r="C58" s="74"/>
      <c r="D58" s="71"/>
      <c r="E58" s="72" t="str">
        <f t="shared" si="0"/>
        <v/>
      </c>
      <c r="F58" s="73" t="str">
        <f>IF(OR(D58="",C58=""),"",IF(E58&lt;=(پردازش!$V$18),"Accept","Reject"))</f>
        <v/>
      </c>
      <c r="G58" s="74"/>
      <c r="H58" s="71"/>
      <c r="I58" s="72" t="str">
        <f t="shared" si="1"/>
        <v/>
      </c>
      <c r="J58" s="73" t="str">
        <f>IF(OR(H58="",G58=""),"",IF(I58&lt;=(پردازش!$V$18),"Accept","Reject"))</f>
        <v/>
      </c>
      <c r="K58" s="74"/>
      <c r="L58" s="71"/>
      <c r="M58" s="72" t="str">
        <f t="shared" si="2"/>
        <v/>
      </c>
      <c r="N58" s="73" t="str">
        <f>IF(OR(L58="",K58=""),"",IF(M58&lt;=(پردازش!$V$18),"Accept","Reject"))</f>
        <v/>
      </c>
      <c r="O58" s="74"/>
      <c r="P58" s="71"/>
      <c r="Q58" s="72" t="str">
        <f t="shared" si="3"/>
        <v/>
      </c>
      <c r="R58" s="73" t="str">
        <f>IF(OR(P58="",O58=""),"",IF(Q58&lt;=(پردازش!$V$18),"Accept","Reject"))</f>
        <v/>
      </c>
      <c r="S58" s="72" t="str">
        <f t="shared" si="4"/>
        <v/>
      </c>
      <c r="T58" s="73" t="str">
        <f>IF(S58="","",IF(AND(ABS(S58)&lt;=پردازش!$Y$18,ABS(S58)&gt;=پردازش!$Y$19),"Accept","Reject"))</f>
        <v/>
      </c>
      <c r="U58" s="72" t="str">
        <f t="shared" si="5"/>
        <v/>
      </c>
      <c r="V58" s="73" t="str">
        <f>IF(U58="","",IF(AND(ABS(U58)&lt;=پردازش!$Y$18,ABS(U58)&gt;=پردازش!$Y$19),"Accept","Reject"))</f>
        <v/>
      </c>
      <c r="W58" s="72" t="str">
        <f t="shared" si="6"/>
        <v/>
      </c>
      <c r="X58" s="73" t="str">
        <f>IF(W58="","",IF(AND(ABS(W58)&lt;=پردازش!$Y$18,ABS(W58)&gt;=پردازش!$Y$19),"Accept","Reject"))</f>
        <v/>
      </c>
    </row>
    <row r="59" spans="1:24" x14ac:dyDescent="0.3">
      <c r="A59" s="69"/>
      <c r="B59" s="75"/>
      <c r="C59" s="74"/>
      <c r="D59" s="71"/>
      <c r="E59" s="72" t="str">
        <f t="shared" si="0"/>
        <v/>
      </c>
      <c r="F59" s="73" t="str">
        <f>IF(OR(D59="",C59=""),"",IF(E59&lt;=(پردازش!$V$18),"Accept","Reject"))</f>
        <v/>
      </c>
      <c r="G59" s="74"/>
      <c r="H59" s="71"/>
      <c r="I59" s="72" t="str">
        <f t="shared" si="1"/>
        <v/>
      </c>
      <c r="J59" s="73" t="str">
        <f>IF(OR(H59="",G59=""),"",IF(I59&lt;=(پردازش!$V$18),"Accept","Reject"))</f>
        <v/>
      </c>
      <c r="K59" s="74"/>
      <c r="L59" s="71"/>
      <c r="M59" s="72" t="str">
        <f t="shared" si="2"/>
        <v/>
      </c>
      <c r="N59" s="73" t="str">
        <f>IF(OR(L59="",K59=""),"",IF(M59&lt;=(پردازش!$V$18),"Accept","Reject"))</f>
        <v/>
      </c>
      <c r="O59" s="74"/>
      <c r="P59" s="71"/>
      <c r="Q59" s="72" t="str">
        <f t="shared" si="3"/>
        <v/>
      </c>
      <c r="R59" s="73" t="str">
        <f>IF(OR(P59="",O59=""),"",IF(Q59&lt;=(پردازش!$V$18),"Accept","Reject"))</f>
        <v/>
      </c>
      <c r="S59" s="72" t="str">
        <f t="shared" si="4"/>
        <v/>
      </c>
      <c r="T59" s="73" t="str">
        <f>IF(S59="","",IF(AND(ABS(S59)&lt;=پردازش!$Y$18,ABS(S59)&gt;=پردازش!$Y$19),"Accept","Reject"))</f>
        <v/>
      </c>
      <c r="U59" s="72" t="str">
        <f t="shared" si="5"/>
        <v/>
      </c>
      <c r="V59" s="73" t="str">
        <f>IF(U59="","",IF(AND(ABS(U59)&lt;=پردازش!$Y$18,ABS(U59)&gt;=پردازش!$Y$19),"Accept","Reject"))</f>
        <v/>
      </c>
      <c r="W59" s="72" t="str">
        <f t="shared" si="6"/>
        <v/>
      </c>
      <c r="X59" s="73" t="str">
        <f>IF(W59="","",IF(AND(ABS(W59)&lt;=پردازش!$Y$18,ABS(W59)&gt;=پردازش!$Y$19),"Accept","Reject"))</f>
        <v/>
      </c>
    </row>
    <row r="60" spans="1:24" x14ac:dyDescent="0.3">
      <c r="A60" s="69"/>
      <c r="B60" s="75"/>
      <c r="C60" s="74"/>
      <c r="D60" s="71"/>
      <c r="E60" s="72" t="str">
        <f t="shared" si="0"/>
        <v/>
      </c>
      <c r="F60" s="73" t="str">
        <f>IF(OR(D60="",C60=""),"",IF(E60&lt;=(پردازش!$V$18),"Accept","Reject"))</f>
        <v/>
      </c>
      <c r="G60" s="74"/>
      <c r="H60" s="71"/>
      <c r="I60" s="72" t="str">
        <f t="shared" si="1"/>
        <v/>
      </c>
      <c r="J60" s="73" t="str">
        <f>IF(OR(H60="",G60=""),"",IF(I60&lt;=(پردازش!$V$18),"Accept","Reject"))</f>
        <v/>
      </c>
      <c r="K60" s="74"/>
      <c r="L60" s="71"/>
      <c r="M60" s="72" t="str">
        <f t="shared" si="2"/>
        <v/>
      </c>
      <c r="N60" s="73" t="str">
        <f>IF(OR(L60="",K60=""),"",IF(M60&lt;=(پردازش!$V$18),"Accept","Reject"))</f>
        <v/>
      </c>
      <c r="O60" s="74"/>
      <c r="P60" s="71"/>
      <c r="Q60" s="72" t="str">
        <f t="shared" si="3"/>
        <v/>
      </c>
      <c r="R60" s="73" t="str">
        <f>IF(OR(P60="",O60=""),"",IF(Q60&lt;=(پردازش!$V$18),"Accept","Reject"))</f>
        <v/>
      </c>
      <c r="S60" s="72" t="str">
        <f t="shared" si="4"/>
        <v/>
      </c>
      <c r="T60" s="73" t="str">
        <f>IF(S60="","",IF(AND(ABS(S60)&lt;=پردازش!$Y$18,ABS(S60)&gt;=پردازش!$Y$19),"Accept","Reject"))</f>
        <v/>
      </c>
      <c r="U60" s="72" t="str">
        <f t="shared" si="5"/>
        <v/>
      </c>
      <c r="V60" s="73" t="str">
        <f>IF(U60="","",IF(AND(ABS(U60)&lt;=پردازش!$Y$18,ABS(U60)&gt;=پردازش!$Y$19),"Accept","Reject"))</f>
        <v/>
      </c>
      <c r="W60" s="72" t="str">
        <f t="shared" si="6"/>
        <v/>
      </c>
      <c r="X60" s="73" t="str">
        <f>IF(W60="","",IF(AND(ABS(W60)&lt;=پردازش!$Y$18,ABS(W60)&gt;=پردازش!$Y$19),"Accept","Reject"))</f>
        <v/>
      </c>
    </row>
    <row r="61" spans="1:24" x14ac:dyDescent="0.3">
      <c r="A61" s="69"/>
      <c r="B61" s="75"/>
      <c r="C61" s="74"/>
      <c r="D61" s="71"/>
      <c r="E61" s="72" t="str">
        <f t="shared" si="0"/>
        <v/>
      </c>
      <c r="F61" s="73" t="str">
        <f>IF(OR(D61="",C61=""),"",IF(E61&lt;=(پردازش!$V$18),"Accept","Reject"))</f>
        <v/>
      </c>
      <c r="G61" s="74"/>
      <c r="H61" s="71"/>
      <c r="I61" s="72" t="str">
        <f t="shared" si="1"/>
        <v/>
      </c>
      <c r="J61" s="73" t="str">
        <f>IF(OR(H61="",G61=""),"",IF(I61&lt;=(پردازش!$V$18),"Accept","Reject"))</f>
        <v/>
      </c>
      <c r="K61" s="74"/>
      <c r="L61" s="71"/>
      <c r="M61" s="72" t="str">
        <f t="shared" si="2"/>
        <v/>
      </c>
      <c r="N61" s="73" t="str">
        <f>IF(OR(L61="",K61=""),"",IF(M61&lt;=(پردازش!$V$18),"Accept","Reject"))</f>
        <v/>
      </c>
      <c r="O61" s="74"/>
      <c r="P61" s="71"/>
      <c r="Q61" s="72" t="str">
        <f t="shared" si="3"/>
        <v/>
      </c>
      <c r="R61" s="73" t="str">
        <f>IF(OR(P61="",O61=""),"",IF(Q61&lt;=(پردازش!$V$18),"Accept","Reject"))</f>
        <v/>
      </c>
      <c r="S61" s="72" t="str">
        <f t="shared" si="4"/>
        <v/>
      </c>
      <c r="T61" s="73" t="str">
        <f>IF(S61="","",IF(AND(ABS(S61)&lt;=پردازش!$Y$18,ABS(S61)&gt;=پردازش!$Y$19),"Accept","Reject"))</f>
        <v/>
      </c>
      <c r="U61" s="72" t="str">
        <f t="shared" si="5"/>
        <v/>
      </c>
      <c r="V61" s="73" t="str">
        <f>IF(U61="","",IF(AND(ABS(U61)&lt;=پردازش!$Y$18,ABS(U61)&gt;=پردازش!$Y$19),"Accept","Reject"))</f>
        <v/>
      </c>
      <c r="W61" s="72" t="str">
        <f t="shared" si="6"/>
        <v/>
      </c>
      <c r="X61" s="73" t="str">
        <f>IF(W61="","",IF(AND(ABS(W61)&lt;=پردازش!$Y$18,ABS(W61)&gt;=پردازش!$Y$19),"Accept","Reject"))</f>
        <v/>
      </c>
    </row>
    <row r="62" spans="1:24" x14ac:dyDescent="0.3">
      <c r="A62" s="69"/>
      <c r="B62" s="75"/>
      <c r="C62" s="74"/>
      <c r="D62" s="71"/>
      <c r="E62" s="72" t="str">
        <f t="shared" si="0"/>
        <v/>
      </c>
      <c r="F62" s="73" t="str">
        <f>IF(OR(D62="",C62=""),"",IF(E62&lt;=(پردازش!$V$18),"Accept","Reject"))</f>
        <v/>
      </c>
      <c r="G62" s="74"/>
      <c r="H62" s="71"/>
      <c r="I62" s="72" t="str">
        <f t="shared" si="1"/>
        <v/>
      </c>
      <c r="J62" s="73" t="str">
        <f>IF(OR(H62="",G62=""),"",IF(I62&lt;=(پردازش!$V$18),"Accept","Reject"))</f>
        <v/>
      </c>
      <c r="K62" s="74"/>
      <c r="L62" s="71"/>
      <c r="M62" s="72" t="str">
        <f t="shared" si="2"/>
        <v/>
      </c>
      <c r="N62" s="73" t="str">
        <f>IF(OR(L62="",K62=""),"",IF(M62&lt;=(پردازش!$V$18),"Accept","Reject"))</f>
        <v/>
      </c>
      <c r="O62" s="74"/>
      <c r="P62" s="71"/>
      <c r="Q62" s="72" t="str">
        <f t="shared" si="3"/>
        <v/>
      </c>
      <c r="R62" s="73" t="str">
        <f>IF(OR(P62="",O62=""),"",IF(Q62&lt;=(پردازش!$V$18),"Accept","Reject"))</f>
        <v/>
      </c>
      <c r="S62" s="72" t="str">
        <f t="shared" si="4"/>
        <v/>
      </c>
      <c r="T62" s="73" t="str">
        <f>IF(S62="","",IF(AND(ABS(S62)&lt;=پردازش!$Y$18,ABS(S62)&gt;=پردازش!$Y$19),"Accept","Reject"))</f>
        <v/>
      </c>
      <c r="U62" s="72" t="str">
        <f t="shared" si="5"/>
        <v/>
      </c>
      <c r="V62" s="73" t="str">
        <f>IF(U62="","",IF(AND(ABS(U62)&lt;=پردازش!$Y$18,ABS(U62)&gt;=پردازش!$Y$19),"Accept","Reject"))</f>
        <v/>
      </c>
      <c r="W62" s="72" t="str">
        <f t="shared" si="6"/>
        <v/>
      </c>
      <c r="X62" s="73" t="str">
        <f>IF(W62="","",IF(AND(ABS(W62)&lt;=پردازش!$Y$18,ABS(W62)&gt;=پردازش!$Y$19),"Accept","Reject"))</f>
        <v/>
      </c>
    </row>
    <row r="63" spans="1:24" x14ac:dyDescent="0.3">
      <c r="A63" s="69"/>
      <c r="B63" s="75"/>
      <c r="C63" s="74"/>
      <c r="D63" s="71"/>
      <c r="E63" s="72" t="str">
        <f t="shared" si="0"/>
        <v/>
      </c>
      <c r="F63" s="73" t="str">
        <f>IF(OR(D63="",C63=""),"",IF(E63&lt;=(پردازش!$V$18),"Accept","Reject"))</f>
        <v/>
      </c>
      <c r="G63" s="74"/>
      <c r="H63" s="71"/>
      <c r="I63" s="72" t="str">
        <f t="shared" si="1"/>
        <v/>
      </c>
      <c r="J63" s="73" t="str">
        <f>IF(OR(H63="",G63=""),"",IF(I63&lt;=(پردازش!$V$18),"Accept","Reject"))</f>
        <v/>
      </c>
      <c r="K63" s="74"/>
      <c r="L63" s="71"/>
      <c r="M63" s="72" t="str">
        <f t="shared" si="2"/>
        <v/>
      </c>
      <c r="N63" s="73" t="str">
        <f>IF(OR(L63="",K63=""),"",IF(M63&lt;=(پردازش!$V$18),"Accept","Reject"))</f>
        <v/>
      </c>
      <c r="O63" s="74"/>
      <c r="P63" s="71"/>
      <c r="Q63" s="72" t="str">
        <f t="shared" si="3"/>
        <v/>
      </c>
      <c r="R63" s="73" t="str">
        <f>IF(OR(P63="",O63=""),"",IF(Q63&lt;=(پردازش!$V$18),"Accept","Reject"))</f>
        <v/>
      </c>
      <c r="S63" s="72" t="str">
        <f t="shared" si="4"/>
        <v/>
      </c>
      <c r="T63" s="73" t="str">
        <f>IF(S63="","",IF(AND(ABS(S63)&lt;=پردازش!$Y$18,ABS(S63)&gt;=پردازش!$Y$19),"Accept","Reject"))</f>
        <v/>
      </c>
      <c r="U63" s="72" t="str">
        <f t="shared" si="5"/>
        <v/>
      </c>
      <c r="V63" s="73" t="str">
        <f>IF(U63="","",IF(AND(ABS(U63)&lt;=پردازش!$Y$18,ABS(U63)&gt;=پردازش!$Y$19),"Accept","Reject"))</f>
        <v/>
      </c>
      <c r="W63" s="72" t="str">
        <f t="shared" si="6"/>
        <v/>
      </c>
      <c r="X63" s="73" t="str">
        <f>IF(W63="","",IF(AND(ABS(W63)&lt;=پردازش!$Y$18,ABS(W63)&gt;=پردازش!$Y$19),"Accept","Reject"))</f>
        <v/>
      </c>
    </row>
    <row r="64" spans="1:24" x14ac:dyDescent="0.3">
      <c r="A64" s="69"/>
      <c r="B64" s="75"/>
      <c r="C64" s="74"/>
      <c r="D64" s="71"/>
      <c r="E64" s="72" t="str">
        <f t="shared" si="0"/>
        <v/>
      </c>
      <c r="F64" s="73" t="str">
        <f>IF(OR(D64="",C64=""),"",IF(E64&lt;=(پردازش!$V$18),"Accept","Reject"))</f>
        <v/>
      </c>
      <c r="G64" s="74"/>
      <c r="H64" s="71"/>
      <c r="I64" s="72" t="str">
        <f t="shared" si="1"/>
        <v/>
      </c>
      <c r="J64" s="73" t="str">
        <f>IF(OR(H64="",G64=""),"",IF(I64&lt;=(پردازش!$V$18),"Accept","Reject"))</f>
        <v/>
      </c>
      <c r="K64" s="74"/>
      <c r="L64" s="71"/>
      <c r="M64" s="72" t="str">
        <f t="shared" si="2"/>
        <v/>
      </c>
      <c r="N64" s="73" t="str">
        <f>IF(OR(L64="",K64=""),"",IF(M64&lt;=(پردازش!$V$18),"Accept","Reject"))</f>
        <v/>
      </c>
      <c r="O64" s="74"/>
      <c r="P64" s="71"/>
      <c r="Q64" s="72" t="str">
        <f t="shared" si="3"/>
        <v/>
      </c>
      <c r="R64" s="73" t="str">
        <f>IF(OR(P64="",O64=""),"",IF(Q64&lt;=(پردازش!$V$18),"Accept","Reject"))</f>
        <v/>
      </c>
      <c r="S64" s="72" t="str">
        <f t="shared" si="4"/>
        <v/>
      </c>
      <c r="T64" s="73" t="str">
        <f>IF(S64="","",IF(AND(ABS(S64)&lt;=پردازش!$Y$18,ABS(S64)&gt;=پردازش!$Y$19),"Accept","Reject"))</f>
        <v/>
      </c>
      <c r="U64" s="72" t="str">
        <f t="shared" si="5"/>
        <v/>
      </c>
      <c r="V64" s="73" t="str">
        <f>IF(U64="","",IF(AND(ABS(U64)&lt;=پردازش!$Y$18,ABS(U64)&gt;=پردازش!$Y$19),"Accept","Reject"))</f>
        <v/>
      </c>
      <c r="W64" s="72" t="str">
        <f t="shared" si="6"/>
        <v/>
      </c>
      <c r="X64" s="73" t="str">
        <f>IF(W64="","",IF(AND(ABS(W64)&lt;=پردازش!$Y$18,ABS(W64)&gt;=پردازش!$Y$19),"Accept","Reject"))</f>
        <v/>
      </c>
    </row>
    <row r="65" spans="1:24" x14ac:dyDescent="0.3">
      <c r="A65" s="69"/>
      <c r="B65" s="75"/>
      <c r="C65" s="74"/>
      <c r="D65" s="71"/>
      <c r="E65" s="72" t="str">
        <f t="shared" si="0"/>
        <v/>
      </c>
      <c r="F65" s="73" t="str">
        <f>IF(OR(D65="",C65=""),"",IF(E65&lt;=(پردازش!$V$18),"Accept","Reject"))</f>
        <v/>
      </c>
      <c r="G65" s="74"/>
      <c r="H65" s="71"/>
      <c r="I65" s="72" t="str">
        <f t="shared" si="1"/>
        <v/>
      </c>
      <c r="J65" s="73" t="str">
        <f>IF(OR(H65="",G65=""),"",IF(I65&lt;=(پردازش!$V$18),"Accept","Reject"))</f>
        <v/>
      </c>
      <c r="K65" s="74"/>
      <c r="L65" s="71"/>
      <c r="M65" s="72" t="str">
        <f t="shared" si="2"/>
        <v/>
      </c>
      <c r="N65" s="73" t="str">
        <f>IF(OR(L65="",K65=""),"",IF(M65&lt;=(پردازش!$V$18),"Accept","Reject"))</f>
        <v/>
      </c>
      <c r="O65" s="74"/>
      <c r="P65" s="71"/>
      <c r="Q65" s="72" t="str">
        <f t="shared" si="3"/>
        <v/>
      </c>
      <c r="R65" s="73" t="str">
        <f>IF(OR(P65="",O65=""),"",IF(Q65&lt;=(پردازش!$V$18),"Accept","Reject"))</f>
        <v/>
      </c>
      <c r="S65" s="72" t="str">
        <f t="shared" si="4"/>
        <v/>
      </c>
      <c r="T65" s="73" t="str">
        <f>IF(S65="","",IF(AND(ABS(S65)&lt;=پردازش!$Y$18,ABS(S65)&gt;=پردازش!$Y$19),"Accept","Reject"))</f>
        <v/>
      </c>
      <c r="U65" s="72" t="str">
        <f t="shared" si="5"/>
        <v/>
      </c>
      <c r="V65" s="73" t="str">
        <f>IF(U65="","",IF(AND(ABS(U65)&lt;=پردازش!$Y$18,ABS(U65)&gt;=پردازش!$Y$19),"Accept","Reject"))</f>
        <v/>
      </c>
      <c r="W65" s="72" t="str">
        <f t="shared" si="6"/>
        <v/>
      </c>
      <c r="X65" s="73" t="str">
        <f>IF(W65="","",IF(AND(ABS(W65)&lt;=پردازش!$Y$18,ABS(W65)&gt;=پردازش!$Y$19),"Accept","Reject"))</f>
        <v/>
      </c>
    </row>
    <row r="66" spans="1:24" x14ac:dyDescent="0.3">
      <c r="A66" s="69"/>
      <c r="B66" s="75"/>
      <c r="C66" s="74"/>
      <c r="D66" s="71"/>
      <c r="E66" s="72" t="str">
        <f t="shared" si="0"/>
        <v/>
      </c>
      <c r="F66" s="73" t="str">
        <f>IF(OR(D66="",C66=""),"",IF(E66&lt;=(پردازش!$V$18),"Accept","Reject"))</f>
        <v/>
      </c>
      <c r="G66" s="74"/>
      <c r="H66" s="71"/>
      <c r="I66" s="72" t="str">
        <f t="shared" si="1"/>
        <v/>
      </c>
      <c r="J66" s="73" t="str">
        <f>IF(OR(H66="",G66=""),"",IF(I66&lt;=(پردازش!$V$18),"Accept","Reject"))</f>
        <v/>
      </c>
      <c r="K66" s="74"/>
      <c r="L66" s="71"/>
      <c r="M66" s="72" t="str">
        <f t="shared" si="2"/>
        <v/>
      </c>
      <c r="N66" s="73" t="str">
        <f>IF(OR(L66="",K66=""),"",IF(M66&lt;=(پردازش!$V$18),"Accept","Reject"))</f>
        <v/>
      </c>
      <c r="O66" s="74"/>
      <c r="P66" s="71"/>
      <c r="Q66" s="72" t="str">
        <f t="shared" si="3"/>
        <v/>
      </c>
      <c r="R66" s="73" t="str">
        <f>IF(OR(P66="",O66=""),"",IF(Q66&lt;=(پردازش!$V$18),"Accept","Reject"))</f>
        <v/>
      </c>
      <c r="S66" s="72" t="str">
        <f t="shared" si="4"/>
        <v/>
      </c>
      <c r="T66" s="73" t="str">
        <f>IF(S66="","",IF(AND(ABS(S66)&lt;=پردازش!$Y$18,ABS(S66)&gt;=پردازش!$Y$19),"Accept","Reject"))</f>
        <v/>
      </c>
      <c r="U66" s="72" t="str">
        <f t="shared" si="5"/>
        <v/>
      </c>
      <c r="V66" s="73" t="str">
        <f>IF(U66="","",IF(AND(ABS(U66)&lt;=پردازش!$Y$18,ABS(U66)&gt;=پردازش!$Y$19),"Accept","Reject"))</f>
        <v/>
      </c>
      <c r="W66" s="72" t="str">
        <f t="shared" si="6"/>
        <v/>
      </c>
      <c r="X66" s="73" t="str">
        <f>IF(W66="","",IF(AND(ABS(W66)&lt;=پردازش!$Y$18,ABS(W66)&gt;=پردازش!$Y$19),"Accept","Reject"))</f>
        <v/>
      </c>
    </row>
    <row r="67" spans="1:24" x14ac:dyDescent="0.3">
      <c r="A67" s="69"/>
      <c r="B67" s="75"/>
      <c r="C67" s="74"/>
      <c r="D67" s="71"/>
      <c r="E67" s="72" t="str">
        <f t="shared" si="0"/>
        <v/>
      </c>
      <c r="F67" s="73" t="str">
        <f>IF(OR(D67="",C67=""),"",IF(E67&lt;=(پردازش!$V$18),"Accept","Reject"))</f>
        <v/>
      </c>
      <c r="G67" s="74"/>
      <c r="H67" s="71"/>
      <c r="I67" s="72" t="str">
        <f t="shared" si="1"/>
        <v/>
      </c>
      <c r="J67" s="73" t="str">
        <f>IF(OR(H67="",G67=""),"",IF(I67&lt;=(پردازش!$V$18),"Accept","Reject"))</f>
        <v/>
      </c>
      <c r="K67" s="74"/>
      <c r="L67" s="71"/>
      <c r="M67" s="72" t="str">
        <f t="shared" si="2"/>
        <v/>
      </c>
      <c r="N67" s="73" t="str">
        <f>IF(OR(L67="",K67=""),"",IF(M67&lt;=(پردازش!$V$18),"Accept","Reject"))</f>
        <v/>
      </c>
      <c r="O67" s="74"/>
      <c r="P67" s="71"/>
      <c r="Q67" s="72" t="str">
        <f t="shared" si="3"/>
        <v/>
      </c>
      <c r="R67" s="73" t="str">
        <f>IF(OR(P67="",O67=""),"",IF(Q67&lt;=(پردازش!$V$18),"Accept","Reject"))</f>
        <v/>
      </c>
      <c r="S67" s="72" t="str">
        <f t="shared" si="4"/>
        <v/>
      </c>
      <c r="T67" s="73" t="str">
        <f>IF(S67="","",IF(AND(ABS(S67)&lt;=پردازش!$Y$18,ABS(S67)&gt;=پردازش!$Y$19),"Accept","Reject"))</f>
        <v/>
      </c>
      <c r="U67" s="72" t="str">
        <f t="shared" si="5"/>
        <v/>
      </c>
      <c r="V67" s="73" t="str">
        <f>IF(U67="","",IF(AND(ABS(U67)&lt;=پردازش!$Y$18,ABS(U67)&gt;=پردازش!$Y$19),"Accept","Reject"))</f>
        <v/>
      </c>
      <c r="W67" s="72" t="str">
        <f t="shared" si="6"/>
        <v/>
      </c>
      <c r="X67" s="73" t="str">
        <f>IF(W67="","",IF(AND(ABS(W67)&lt;=پردازش!$Y$18,ABS(W67)&gt;=پردازش!$Y$19),"Accept","Reject"))</f>
        <v/>
      </c>
    </row>
    <row r="68" spans="1:24" x14ac:dyDescent="0.3">
      <c r="A68" s="69"/>
      <c r="B68" s="75"/>
      <c r="C68" s="74"/>
      <c r="D68" s="71"/>
      <c r="E68" s="72" t="str">
        <f t="shared" si="0"/>
        <v/>
      </c>
      <c r="F68" s="73" t="str">
        <f>IF(OR(D68="",C68=""),"",IF(E68&lt;=(پردازش!$V$18),"Accept","Reject"))</f>
        <v/>
      </c>
      <c r="G68" s="74"/>
      <c r="H68" s="71"/>
      <c r="I68" s="72" t="str">
        <f t="shared" si="1"/>
        <v/>
      </c>
      <c r="J68" s="73" t="str">
        <f>IF(OR(H68="",G68=""),"",IF(I68&lt;=(پردازش!$V$18),"Accept","Reject"))</f>
        <v/>
      </c>
      <c r="K68" s="74"/>
      <c r="L68" s="71"/>
      <c r="M68" s="72" t="str">
        <f t="shared" si="2"/>
        <v/>
      </c>
      <c r="N68" s="73" t="str">
        <f>IF(OR(L68="",K68=""),"",IF(M68&lt;=(پردازش!$V$18),"Accept","Reject"))</f>
        <v/>
      </c>
      <c r="O68" s="74"/>
      <c r="P68" s="71"/>
      <c r="Q68" s="72" t="str">
        <f t="shared" si="3"/>
        <v/>
      </c>
      <c r="R68" s="73" t="str">
        <f>IF(OR(P68="",O68=""),"",IF(Q68&lt;=(پردازش!$V$18),"Accept","Reject"))</f>
        <v/>
      </c>
      <c r="S68" s="72" t="str">
        <f t="shared" si="4"/>
        <v/>
      </c>
      <c r="T68" s="73" t="str">
        <f>IF(S68="","",IF(AND(ABS(S68)&lt;=پردازش!$Y$18,ABS(S68)&gt;=پردازش!$Y$19),"Accept","Reject"))</f>
        <v/>
      </c>
      <c r="U68" s="72" t="str">
        <f t="shared" si="5"/>
        <v/>
      </c>
      <c r="V68" s="73" t="str">
        <f>IF(U68="","",IF(AND(ABS(U68)&lt;=پردازش!$Y$18,ABS(U68)&gt;=پردازش!$Y$19),"Accept","Reject"))</f>
        <v/>
      </c>
      <c r="W68" s="72" t="str">
        <f t="shared" si="6"/>
        <v/>
      </c>
      <c r="X68" s="73" t="str">
        <f>IF(W68="","",IF(AND(ABS(W68)&lt;=پردازش!$Y$18,ABS(W68)&gt;=پردازش!$Y$19),"Accept","Reject"))</f>
        <v/>
      </c>
    </row>
    <row r="69" spans="1:24" x14ac:dyDescent="0.3">
      <c r="A69" s="69"/>
      <c r="B69" s="75"/>
      <c r="C69" s="74"/>
      <c r="D69" s="71"/>
      <c r="E69" s="72" t="str">
        <f t="shared" si="0"/>
        <v/>
      </c>
      <c r="F69" s="73" t="str">
        <f>IF(OR(D69="",C69=""),"",IF(E69&lt;=(پردازش!$V$18),"Accept","Reject"))</f>
        <v/>
      </c>
      <c r="G69" s="74"/>
      <c r="H69" s="71"/>
      <c r="I69" s="72" t="str">
        <f t="shared" si="1"/>
        <v/>
      </c>
      <c r="J69" s="73" t="str">
        <f>IF(OR(H69="",G69=""),"",IF(I69&lt;=(پردازش!$V$18),"Accept","Reject"))</f>
        <v/>
      </c>
      <c r="K69" s="74"/>
      <c r="L69" s="71"/>
      <c r="M69" s="72" t="str">
        <f t="shared" si="2"/>
        <v/>
      </c>
      <c r="N69" s="73" t="str">
        <f>IF(OR(L69="",K69=""),"",IF(M69&lt;=(پردازش!$V$18),"Accept","Reject"))</f>
        <v/>
      </c>
      <c r="O69" s="74"/>
      <c r="P69" s="71"/>
      <c r="Q69" s="72" t="str">
        <f t="shared" si="3"/>
        <v/>
      </c>
      <c r="R69" s="73" t="str">
        <f>IF(OR(P69="",O69=""),"",IF(Q69&lt;=(پردازش!$V$18),"Accept","Reject"))</f>
        <v/>
      </c>
      <c r="S69" s="72" t="str">
        <f t="shared" si="4"/>
        <v/>
      </c>
      <c r="T69" s="73" t="str">
        <f>IF(S69="","",IF(AND(ABS(S69)&lt;=پردازش!$Y$18,ABS(S69)&gt;=پردازش!$Y$19),"Accept","Reject"))</f>
        <v/>
      </c>
      <c r="U69" s="72" t="str">
        <f t="shared" si="5"/>
        <v/>
      </c>
      <c r="V69" s="73" t="str">
        <f>IF(U69="","",IF(AND(ABS(U69)&lt;=پردازش!$Y$18,ABS(U69)&gt;=پردازش!$Y$19),"Accept","Reject"))</f>
        <v/>
      </c>
      <c r="W69" s="72" t="str">
        <f t="shared" si="6"/>
        <v/>
      </c>
      <c r="X69" s="73" t="str">
        <f>IF(W69="","",IF(AND(ABS(W69)&lt;=پردازش!$Y$18,ABS(W69)&gt;=پردازش!$Y$19),"Accept","Reject"))</f>
        <v/>
      </c>
    </row>
    <row r="70" spans="1:24" x14ac:dyDescent="0.3">
      <c r="A70" s="69"/>
      <c r="B70" s="75"/>
      <c r="C70" s="74"/>
      <c r="D70" s="71"/>
      <c r="E70" s="72" t="str">
        <f t="shared" si="0"/>
        <v/>
      </c>
      <c r="F70" s="73" t="str">
        <f>IF(OR(D70="",C70=""),"",IF(E70&lt;=(پردازش!$V$18),"Accept","Reject"))</f>
        <v/>
      </c>
      <c r="G70" s="74"/>
      <c r="H70" s="71"/>
      <c r="I70" s="72" t="str">
        <f t="shared" si="1"/>
        <v/>
      </c>
      <c r="J70" s="73" t="str">
        <f>IF(OR(H70="",G70=""),"",IF(I70&lt;=(پردازش!$V$18),"Accept","Reject"))</f>
        <v/>
      </c>
      <c r="K70" s="74"/>
      <c r="L70" s="71"/>
      <c r="M70" s="72" t="str">
        <f t="shared" si="2"/>
        <v/>
      </c>
      <c r="N70" s="73" t="str">
        <f>IF(OR(L70="",K70=""),"",IF(M70&lt;=(پردازش!$V$18),"Accept","Reject"))</f>
        <v/>
      </c>
      <c r="O70" s="74"/>
      <c r="P70" s="71"/>
      <c r="Q70" s="72" t="str">
        <f t="shared" si="3"/>
        <v/>
      </c>
      <c r="R70" s="73" t="str">
        <f>IF(OR(P70="",O70=""),"",IF(Q70&lt;=(پردازش!$V$18),"Accept","Reject"))</f>
        <v/>
      </c>
      <c r="S70" s="72" t="str">
        <f t="shared" si="4"/>
        <v/>
      </c>
      <c r="T70" s="73" t="str">
        <f>IF(S70="","",IF(AND(ABS(S70)&lt;=پردازش!$Y$18,ABS(S70)&gt;=پردازش!$Y$19),"Accept","Reject"))</f>
        <v/>
      </c>
      <c r="U70" s="72" t="str">
        <f t="shared" si="5"/>
        <v/>
      </c>
      <c r="V70" s="73" t="str">
        <f>IF(U70="","",IF(AND(ABS(U70)&lt;=پردازش!$Y$18,ABS(U70)&gt;=پردازش!$Y$19),"Accept","Reject"))</f>
        <v/>
      </c>
      <c r="W70" s="72" t="str">
        <f t="shared" si="6"/>
        <v/>
      </c>
      <c r="X70" s="73" t="str">
        <f>IF(W70="","",IF(AND(ABS(W70)&lt;=پردازش!$Y$18,ABS(W70)&gt;=پردازش!$Y$19),"Accept","Reject"))</f>
        <v/>
      </c>
    </row>
    <row r="71" spans="1:24" x14ac:dyDescent="0.3">
      <c r="A71" s="69"/>
      <c r="B71" s="75"/>
      <c r="C71" s="74"/>
      <c r="D71" s="71"/>
      <c r="E71" s="72" t="str">
        <f t="shared" si="0"/>
        <v/>
      </c>
      <c r="F71" s="73" t="str">
        <f>IF(OR(D71="",C71=""),"",IF(E71&lt;=(پردازش!$V$18),"Accept","Reject"))</f>
        <v/>
      </c>
      <c r="G71" s="74"/>
      <c r="H71" s="71"/>
      <c r="I71" s="72" t="str">
        <f t="shared" si="1"/>
        <v/>
      </c>
      <c r="J71" s="73" t="str">
        <f>IF(OR(H71="",G71=""),"",IF(I71&lt;=(پردازش!$V$18),"Accept","Reject"))</f>
        <v/>
      </c>
      <c r="K71" s="74"/>
      <c r="L71" s="71"/>
      <c r="M71" s="72" t="str">
        <f t="shared" si="2"/>
        <v/>
      </c>
      <c r="N71" s="73" t="str">
        <f>IF(OR(L71="",K71=""),"",IF(M71&lt;=(پردازش!$V$18),"Accept","Reject"))</f>
        <v/>
      </c>
      <c r="O71" s="74"/>
      <c r="P71" s="71"/>
      <c r="Q71" s="72" t="str">
        <f t="shared" si="3"/>
        <v/>
      </c>
      <c r="R71" s="73" t="str">
        <f>IF(OR(P71="",O71=""),"",IF(Q71&lt;=(پردازش!$V$18),"Accept","Reject"))</f>
        <v/>
      </c>
      <c r="S71" s="72" t="str">
        <f t="shared" si="4"/>
        <v/>
      </c>
      <c r="T71" s="73" t="str">
        <f>IF(S71="","",IF(AND(ABS(S71)&lt;=پردازش!$Y$18,ABS(S71)&gt;=پردازش!$Y$19),"Accept","Reject"))</f>
        <v/>
      </c>
      <c r="U71" s="72" t="str">
        <f t="shared" si="5"/>
        <v/>
      </c>
      <c r="V71" s="73" t="str">
        <f>IF(U71="","",IF(AND(ABS(U71)&lt;=پردازش!$Y$18,ABS(U71)&gt;=پردازش!$Y$19),"Accept","Reject"))</f>
        <v/>
      </c>
      <c r="W71" s="72" t="str">
        <f t="shared" si="6"/>
        <v/>
      </c>
      <c r="X71" s="73" t="str">
        <f>IF(W71="","",IF(AND(ABS(W71)&lt;=پردازش!$Y$18,ABS(W71)&gt;=پردازش!$Y$19),"Accept","Reject"))</f>
        <v/>
      </c>
    </row>
    <row r="72" spans="1:24" x14ac:dyDescent="0.3">
      <c r="A72" s="69"/>
      <c r="B72" s="75"/>
      <c r="C72" s="74"/>
      <c r="D72" s="71"/>
      <c r="E72" s="72" t="str">
        <f t="shared" si="0"/>
        <v/>
      </c>
      <c r="F72" s="73" t="str">
        <f>IF(OR(D72="",C72=""),"",IF(E72&lt;=(پردازش!$V$18),"Accept","Reject"))</f>
        <v/>
      </c>
      <c r="G72" s="74"/>
      <c r="H72" s="71"/>
      <c r="I72" s="72" t="str">
        <f t="shared" si="1"/>
        <v/>
      </c>
      <c r="J72" s="73" t="str">
        <f>IF(OR(H72="",G72=""),"",IF(I72&lt;=(پردازش!$V$18),"Accept","Reject"))</f>
        <v/>
      </c>
      <c r="K72" s="74"/>
      <c r="L72" s="71"/>
      <c r="M72" s="72" t="str">
        <f t="shared" si="2"/>
        <v/>
      </c>
      <c r="N72" s="73" t="str">
        <f>IF(OR(L72="",K72=""),"",IF(M72&lt;=(پردازش!$V$18),"Accept","Reject"))</f>
        <v/>
      </c>
      <c r="O72" s="74"/>
      <c r="P72" s="71"/>
      <c r="Q72" s="72" t="str">
        <f t="shared" si="3"/>
        <v/>
      </c>
      <c r="R72" s="73" t="str">
        <f>IF(OR(P72="",O72=""),"",IF(Q72&lt;=(پردازش!$V$18),"Accept","Reject"))</f>
        <v/>
      </c>
      <c r="S72" s="72" t="str">
        <f t="shared" si="4"/>
        <v/>
      </c>
      <c r="T72" s="73" t="str">
        <f>IF(S72="","",IF(AND(ABS(S72)&lt;=پردازش!$Y$18,ABS(S72)&gt;=پردازش!$Y$19),"Accept","Reject"))</f>
        <v/>
      </c>
      <c r="U72" s="72" t="str">
        <f t="shared" si="5"/>
        <v/>
      </c>
      <c r="V72" s="73" t="str">
        <f>IF(U72="","",IF(AND(ABS(U72)&lt;=پردازش!$Y$18,ABS(U72)&gt;=پردازش!$Y$19),"Accept","Reject"))</f>
        <v/>
      </c>
      <c r="W72" s="72" t="str">
        <f t="shared" si="6"/>
        <v/>
      </c>
      <c r="X72" s="73" t="str">
        <f>IF(W72="","",IF(AND(ABS(W72)&lt;=پردازش!$Y$18,ABS(W72)&gt;=پردازش!$Y$19),"Accept","Reject"))</f>
        <v/>
      </c>
    </row>
    <row r="73" spans="1:24" x14ac:dyDescent="0.3">
      <c r="A73" s="69"/>
      <c r="B73" s="75"/>
      <c r="C73" s="74"/>
      <c r="D73" s="71"/>
      <c r="E73" s="72" t="str">
        <f t="shared" si="0"/>
        <v/>
      </c>
      <c r="F73" s="73" t="str">
        <f>IF(OR(D73="",C73=""),"",IF(E73&lt;=(پردازش!$V$18),"Accept","Reject"))</f>
        <v/>
      </c>
      <c r="G73" s="74"/>
      <c r="H73" s="71"/>
      <c r="I73" s="72" t="str">
        <f t="shared" si="1"/>
        <v/>
      </c>
      <c r="J73" s="73" t="str">
        <f>IF(OR(H73="",G73=""),"",IF(I73&lt;=(پردازش!$V$18),"Accept","Reject"))</f>
        <v/>
      </c>
      <c r="K73" s="74"/>
      <c r="L73" s="71"/>
      <c r="M73" s="72" t="str">
        <f t="shared" si="2"/>
        <v/>
      </c>
      <c r="N73" s="73" t="str">
        <f>IF(OR(L73="",K73=""),"",IF(M73&lt;=(پردازش!$V$18),"Accept","Reject"))</f>
        <v/>
      </c>
      <c r="O73" s="74"/>
      <c r="P73" s="71"/>
      <c r="Q73" s="72" t="str">
        <f t="shared" si="3"/>
        <v/>
      </c>
      <c r="R73" s="73" t="str">
        <f>IF(OR(P73="",O73=""),"",IF(Q73&lt;=(پردازش!$V$18),"Accept","Reject"))</f>
        <v/>
      </c>
      <c r="S73" s="72" t="str">
        <f t="shared" si="4"/>
        <v/>
      </c>
      <c r="T73" s="73" t="str">
        <f>IF(S73="","",IF(AND(ABS(S73)&lt;=پردازش!$Y$18,ABS(S73)&gt;=پردازش!$Y$19),"Accept","Reject"))</f>
        <v/>
      </c>
      <c r="U73" s="72" t="str">
        <f t="shared" si="5"/>
        <v/>
      </c>
      <c r="V73" s="73" t="str">
        <f>IF(U73="","",IF(AND(ABS(U73)&lt;=پردازش!$Y$18,ABS(U73)&gt;=پردازش!$Y$19),"Accept","Reject"))</f>
        <v/>
      </c>
      <c r="W73" s="72" t="str">
        <f t="shared" si="6"/>
        <v/>
      </c>
      <c r="X73" s="73" t="str">
        <f>IF(W73="","",IF(AND(ABS(W73)&lt;=پردازش!$Y$18,ABS(W73)&gt;=پردازش!$Y$19),"Accept","Reject"))</f>
        <v/>
      </c>
    </row>
    <row r="74" spans="1:24" x14ac:dyDescent="0.3">
      <c r="A74" s="69"/>
      <c r="B74" s="75"/>
      <c r="C74" s="74"/>
      <c r="D74" s="71"/>
      <c r="E74" s="72" t="str">
        <f t="shared" si="0"/>
        <v/>
      </c>
      <c r="F74" s="73" t="str">
        <f>IF(OR(D74="",C74=""),"",IF(E74&lt;=(پردازش!$V$18),"Accept","Reject"))</f>
        <v/>
      </c>
      <c r="G74" s="74"/>
      <c r="H74" s="71"/>
      <c r="I74" s="72" t="str">
        <f t="shared" si="1"/>
        <v/>
      </c>
      <c r="J74" s="73" t="str">
        <f>IF(OR(H74="",G74=""),"",IF(I74&lt;=(پردازش!$V$18),"Accept","Reject"))</f>
        <v/>
      </c>
      <c r="K74" s="74"/>
      <c r="L74" s="71"/>
      <c r="M74" s="72" t="str">
        <f t="shared" si="2"/>
        <v/>
      </c>
      <c r="N74" s="73" t="str">
        <f>IF(OR(L74="",K74=""),"",IF(M74&lt;=(پردازش!$V$18),"Accept","Reject"))</f>
        <v/>
      </c>
      <c r="O74" s="74"/>
      <c r="P74" s="71"/>
      <c r="Q74" s="72" t="str">
        <f t="shared" si="3"/>
        <v/>
      </c>
      <c r="R74" s="73" t="str">
        <f>IF(OR(P74="",O74=""),"",IF(Q74&lt;=(پردازش!$V$18),"Accept","Reject"))</f>
        <v/>
      </c>
      <c r="S74" s="72" t="str">
        <f t="shared" si="4"/>
        <v/>
      </c>
      <c r="T74" s="73" t="str">
        <f>IF(S74="","",IF(AND(ABS(S74)&lt;=پردازش!$Y$18,ABS(S74)&gt;=پردازش!$Y$19),"Accept","Reject"))</f>
        <v/>
      </c>
      <c r="U74" s="72" t="str">
        <f t="shared" si="5"/>
        <v/>
      </c>
      <c r="V74" s="73" t="str">
        <f>IF(U74="","",IF(AND(ABS(U74)&lt;=پردازش!$Y$18,ABS(U74)&gt;=پردازش!$Y$19),"Accept","Reject"))</f>
        <v/>
      </c>
      <c r="W74" s="72" t="str">
        <f t="shared" si="6"/>
        <v/>
      </c>
      <c r="X74" s="73" t="str">
        <f>IF(W74="","",IF(AND(ABS(W74)&lt;=پردازش!$Y$18,ABS(W74)&gt;=پردازش!$Y$19),"Accept","Reject"))</f>
        <v/>
      </c>
    </row>
    <row r="75" spans="1:24" x14ac:dyDescent="0.3">
      <c r="A75" s="69"/>
      <c r="B75" s="75"/>
      <c r="C75" s="74"/>
      <c r="D75" s="71"/>
      <c r="E75" s="72" t="str">
        <f t="shared" si="0"/>
        <v/>
      </c>
      <c r="F75" s="73" t="str">
        <f>IF(OR(D75="",C75=""),"",IF(E75&lt;=(پردازش!$V$18),"Accept","Reject"))</f>
        <v/>
      </c>
      <c r="G75" s="74"/>
      <c r="H75" s="71"/>
      <c r="I75" s="72" t="str">
        <f t="shared" si="1"/>
        <v/>
      </c>
      <c r="J75" s="73" t="str">
        <f>IF(OR(H75="",G75=""),"",IF(I75&lt;=(پردازش!$V$18),"Accept","Reject"))</f>
        <v/>
      </c>
      <c r="K75" s="74"/>
      <c r="L75" s="71"/>
      <c r="M75" s="72" t="str">
        <f t="shared" si="2"/>
        <v/>
      </c>
      <c r="N75" s="73" t="str">
        <f>IF(OR(L75="",K75=""),"",IF(M75&lt;=(پردازش!$V$18),"Accept","Reject"))</f>
        <v/>
      </c>
      <c r="O75" s="74"/>
      <c r="P75" s="71"/>
      <c r="Q75" s="72" t="str">
        <f t="shared" si="3"/>
        <v/>
      </c>
      <c r="R75" s="73" t="str">
        <f>IF(OR(P75="",O75=""),"",IF(Q75&lt;=(پردازش!$V$18),"Accept","Reject"))</f>
        <v/>
      </c>
      <c r="S75" s="72" t="str">
        <f t="shared" si="4"/>
        <v/>
      </c>
      <c r="T75" s="73" t="str">
        <f>IF(S75="","",IF(AND(ABS(S75)&lt;=پردازش!$Y$18,ABS(S75)&gt;=پردازش!$Y$19),"Accept","Reject"))</f>
        <v/>
      </c>
      <c r="U75" s="72" t="str">
        <f t="shared" si="5"/>
        <v/>
      </c>
      <c r="V75" s="73" t="str">
        <f>IF(U75="","",IF(AND(ABS(U75)&lt;=پردازش!$Y$18,ABS(U75)&gt;=پردازش!$Y$19),"Accept","Reject"))</f>
        <v/>
      </c>
      <c r="W75" s="72" t="str">
        <f t="shared" si="6"/>
        <v/>
      </c>
      <c r="X75" s="73" t="str">
        <f>IF(W75="","",IF(AND(ABS(W75)&lt;=پردازش!$Y$18,ABS(W75)&gt;=پردازش!$Y$19),"Accept","Reject"))</f>
        <v/>
      </c>
    </row>
    <row r="76" spans="1:24" x14ac:dyDescent="0.3">
      <c r="A76" s="69"/>
      <c r="B76" s="75"/>
      <c r="C76" s="74"/>
      <c r="D76" s="71"/>
      <c r="E76" s="72" t="str">
        <f t="shared" si="0"/>
        <v/>
      </c>
      <c r="F76" s="73" t="str">
        <f>IF(OR(D76="",C76=""),"",IF(E76&lt;=(پردازش!$V$18),"Accept","Reject"))</f>
        <v/>
      </c>
      <c r="G76" s="74"/>
      <c r="H76" s="71"/>
      <c r="I76" s="72" t="str">
        <f t="shared" si="1"/>
        <v/>
      </c>
      <c r="J76" s="73" t="str">
        <f>IF(OR(H76="",G76=""),"",IF(I76&lt;=(پردازش!$V$18),"Accept","Reject"))</f>
        <v/>
      </c>
      <c r="K76" s="74"/>
      <c r="L76" s="71"/>
      <c r="M76" s="72" t="str">
        <f t="shared" si="2"/>
        <v/>
      </c>
      <c r="N76" s="73" t="str">
        <f>IF(OR(L76="",K76=""),"",IF(M76&lt;=(پردازش!$V$18),"Accept","Reject"))</f>
        <v/>
      </c>
      <c r="O76" s="74"/>
      <c r="P76" s="71"/>
      <c r="Q76" s="72" t="str">
        <f t="shared" si="3"/>
        <v/>
      </c>
      <c r="R76" s="73" t="str">
        <f>IF(OR(P76="",O76=""),"",IF(Q76&lt;=(پردازش!$V$18),"Accept","Reject"))</f>
        <v/>
      </c>
      <c r="S76" s="72" t="str">
        <f t="shared" si="4"/>
        <v/>
      </c>
      <c r="T76" s="73" t="str">
        <f>IF(S76="","",IF(AND(ABS(S76)&lt;=پردازش!$Y$18,ABS(S76)&gt;=پردازش!$Y$19),"Accept","Reject"))</f>
        <v/>
      </c>
      <c r="U76" s="72" t="str">
        <f t="shared" si="5"/>
        <v/>
      </c>
      <c r="V76" s="73" t="str">
        <f>IF(U76="","",IF(AND(ABS(U76)&lt;=پردازش!$Y$18,ABS(U76)&gt;=پردازش!$Y$19),"Accept","Reject"))</f>
        <v/>
      </c>
      <c r="W76" s="72" t="str">
        <f t="shared" si="6"/>
        <v/>
      </c>
      <c r="X76" s="73" t="str">
        <f>IF(W76="","",IF(AND(ABS(W76)&lt;=پردازش!$Y$18,ABS(W76)&gt;=پردازش!$Y$19),"Accept","Reject"))</f>
        <v/>
      </c>
    </row>
    <row r="77" spans="1:24" x14ac:dyDescent="0.3">
      <c r="A77" s="69"/>
      <c r="B77" s="75"/>
      <c r="C77" s="74"/>
      <c r="D77" s="71"/>
      <c r="E77" s="72" t="str">
        <f t="shared" ref="E77:E140" si="7">IF(OR(C77="",D77=""),"",ABS(C77-D77))</f>
        <v/>
      </c>
      <c r="F77" s="73" t="str">
        <f>IF(OR(D77="",C77=""),"",IF(E77&lt;=(پردازش!$V$18),"Accept","Reject"))</f>
        <v/>
      </c>
      <c r="G77" s="74"/>
      <c r="H77" s="71"/>
      <c r="I77" s="72" t="str">
        <f t="shared" ref="I77:I140" si="8">IF(OR(G77="",H77=""),"",ABS(G77-H77))</f>
        <v/>
      </c>
      <c r="J77" s="73" t="str">
        <f>IF(OR(H77="",G77=""),"",IF(I77&lt;=(پردازش!$V$18),"Accept","Reject"))</f>
        <v/>
      </c>
      <c r="K77" s="74"/>
      <c r="L77" s="71"/>
      <c r="M77" s="72" t="str">
        <f t="shared" ref="M77:M140" si="9">IF(OR(K77="",L77=""),"",ABS(K77-L77))</f>
        <v/>
      </c>
      <c r="N77" s="73" t="str">
        <f>IF(OR(L77="",K77=""),"",IF(M77&lt;=(پردازش!$V$18),"Accept","Reject"))</f>
        <v/>
      </c>
      <c r="O77" s="74"/>
      <c r="P77" s="71"/>
      <c r="Q77" s="72" t="str">
        <f t="shared" ref="Q77:Q140" si="10">IF(OR(O77="",P77=""),"",ABS(O77-P77))</f>
        <v/>
      </c>
      <c r="R77" s="73" t="str">
        <f>IF(OR(P77="",O77=""),"",IF(Q77&lt;=(پردازش!$V$18),"Accept","Reject"))</f>
        <v/>
      </c>
      <c r="S77" s="72" t="str">
        <f t="shared" ref="S77:S140" si="11">IF(OR(C77="",D77="",G77="",H77=""),"",ABS((H77-D77)/(G77-C77)))</f>
        <v/>
      </c>
      <c r="T77" s="73" t="str">
        <f>IF(S77="","",IF(AND(ABS(S77)&lt;=پردازش!$Y$18,ABS(S77)&gt;=پردازش!$Y$19),"Accept","Reject"))</f>
        <v/>
      </c>
      <c r="U77" s="72" t="str">
        <f t="shared" ref="U77:U140" si="12">IF(OR(K77="",L77="",H77="",G77=""),"",ABS((L77-H77)/(K77-G77)))</f>
        <v/>
      </c>
      <c r="V77" s="73" t="str">
        <f>IF(U77="","",IF(AND(ABS(U77)&lt;=پردازش!$Y$18,ABS(U77)&gt;=پردازش!$Y$19),"Accept","Reject"))</f>
        <v/>
      </c>
      <c r="W77" s="72" t="str">
        <f t="shared" ref="W77:W140" si="13">IF(AND(K77&lt;&gt;"",L77&lt;&gt;"",O77&lt;&gt;"",P77&lt;&gt;""),ABS((P77-L77)/(O77-K77)),(IF(AND(G77&lt;&gt;"",H77&lt;&gt;"",O77&lt;&gt;"",P77&lt;&gt;""),ABS((P77-H77)/(O77-G77)),"")))</f>
        <v/>
      </c>
      <c r="X77" s="73" t="str">
        <f>IF(W77="","",IF(AND(ABS(W77)&lt;=پردازش!$Y$18,ABS(W77)&gt;=پردازش!$Y$19),"Accept","Reject"))</f>
        <v/>
      </c>
    </row>
    <row r="78" spans="1:24" x14ac:dyDescent="0.3">
      <c r="A78" s="69"/>
      <c r="B78" s="75"/>
      <c r="C78" s="74"/>
      <c r="D78" s="71"/>
      <c r="E78" s="72" t="str">
        <f t="shared" si="7"/>
        <v/>
      </c>
      <c r="F78" s="73" t="str">
        <f>IF(OR(D78="",C78=""),"",IF(E78&lt;=(پردازش!$V$18),"Accept","Reject"))</f>
        <v/>
      </c>
      <c r="G78" s="74"/>
      <c r="H78" s="71"/>
      <c r="I78" s="72" t="str">
        <f t="shared" si="8"/>
        <v/>
      </c>
      <c r="J78" s="73" t="str">
        <f>IF(OR(H78="",G78=""),"",IF(I78&lt;=(پردازش!$V$18),"Accept","Reject"))</f>
        <v/>
      </c>
      <c r="K78" s="74"/>
      <c r="L78" s="71"/>
      <c r="M78" s="72" t="str">
        <f t="shared" si="9"/>
        <v/>
      </c>
      <c r="N78" s="73" t="str">
        <f>IF(OR(L78="",K78=""),"",IF(M78&lt;=(پردازش!$V$18),"Accept","Reject"))</f>
        <v/>
      </c>
      <c r="O78" s="74"/>
      <c r="P78" s="71"/>
      <c r="Q78" s="72" t="str">
        <f t="shared" si="10"/>
        <v/>
      </c>
      <c r="R78" s="73" t="str">
        <f>IF(OR(P78="",O78=""),"",IF(Q78&lt;=(پردازش!$V$18),"Accept","Reject"))</f>
        <v/>
      </c>
      <c r="S78" s="72" t="str">
        <f t="shared" si="11"/>
        <v/>
      </c>
      <c r="T78" s="73" t="str">
        <f>IF(S78="","",IF(AND(ABS(S78)&lt;=پردازش!$Y$18,ABS(S78)&gt;=پردازش!$Y$19),"Accept","Reject"))</f>
        <v/>
      </c>
      <c r="U78" s="72" t="str">
        <f t="shared" si="12"/>
        <v/>
      </c>
      <c r="V78" s="73" t="str">
        <f>IF(U78="","",IF(AND(ABS(U78)&lt;=پردازش!$Y$18,ABS(U78)&gt;=پردازش!$Y$19),"Accept","Reject"))</f>
        <v/>
      </c>
      <c r="W78" s="72" t="str">
        <f t="shared" si="13"/>
        <v/>
      </c>
      <c r="X78" s="73" t="str">
        <f>IF(W78="","",IF(AND(ABS(W78)&lt;=پردازش!$Y$18,ABS(W78)&gt;=پردازش!$Y$19),"Accept","Reject"))</f>
        <v/>
      </c>
    </row>
    <row r="79" spans="1:24" x14ac:dyDescent="0.3">
      <c r="A79" s="69"/>
      <c r="B79" s="75"/>
      <c r="C79" s="74"/>
      <c r="D79" s="71"/>
      <c r="E79" s="72" t="str">
        <f t="shared" si="7"/>
        <v/>
      </c>
      <c r="F79" s="73" t="str">
        <f>IF(OR(D79="",C79=""),"",IF(E79&lt;=(پردازش!$V$18),"Accept","Reject"))</f>
        <v/>
      </c>
      <c r="G79" s="74"/>
      <c r="H79" s="71"/>
      <c r="I79" s="72" t="str">
        <f t="shared" si="8"/>
        <v/>
      </c>
      <c r="J79" s="73" t="str">
        <f>IF(OR(H79="",G79=""),"",IF(I79&lt;=(پردازش!$V$18),"Accept","Reject"))</f>
        <v/>
      </c>
      <c r="K79" s="74"/>
      <c r="L79" s="71"/>
      <c r="M79" s="72" t="str">
        <f t="shared" si="9"/>
        <v/>
      </c>
      <c r="N79" s="73" t="str">
        <f>IF(OR(L79="",K79=""),"",IF(M79&lt;=(پردازش!$V$18),"Accept","Reject"))</f>
        <v/>
      </c>
      <c r="O79" s="74"/>
      <c r="P79" s="71"/>
      <c r="Q79" s="72" t="str">
        <f t="shared" si="10"/>
        <v/>
      </c>
      <c r="R79" s="73" t="str">
        <f>IF(OR(P79="",O79=""),"",IF(Q79&lt;=(پردازش!$V$18),"Accept","Reject"))</f>
        <v/>
      </c>
      <c r="S79" s="72" t="str">
        <f t="shared" si="11"/>
        <v/>
      </c>
      <c r="T79" s="73" t="str">
        <f>IF(S79="","",IF(AND(ABS(S79)&lt;=پردازش!$Y$18,ABS(S79)&gt;=پردازش!$Y$19),"Accept","Reject"))</f>
        <v/>
      </c>
      <c r="U79" s="72" t="str">
        <f t="shared" si="12"/>
        <v/>
      </c>
      <c r="V79" s="73" t="str">
        <f>IF(U79="","",IF(AND(ABS(U79)&lt;=پردازش!$Y$18,ABS(U79)&gt;=پردازش!$Y$19),"Accept","Reject"))</f>
        <v/>
      </c>
      <c r="W79" s="72" t="str">
        <f t="shared" si="13"/>
        <v/>
      </c>
      <c r="X79" s="73" t="str">
        <f>IF(W79="","",IF(AND(ABS(W79)&lt;=پردازش!$Y$18,ABS(W79)&gt;=پردازش!$Y$19),"Accept","Reject"))</f>
        <v/>
      </c>
    </row>
    <row r="80" spans="1:24" x14ac:dyDescent="0.3">
      <c r="A80" s="69"/>
      <c r="B80" s="75"/>
      <c r="C80" s="74"/>
      <c r="D80" s="71"/>
      <c r="E80" s="72" t="str">
        <f t="shared" si="7"/>
        <v/>
      </c>
      <c r="F80" s="73" t="str">
        <f>IF(OR(D80="",C80=""),"",IF(E80&lt;=(پردازش!$V$18),"Accept","Reject"))</f>
        <v/>
      </c>
      <c r="G80" s="74"/>
      <c r="H80" s="71"/>
      <c r="I80" s="72" t="str">
        <f t="shared" si="8"/>
        <v/>
      </c>
      <c r="J80" s="73" t="str">
        <f>IF(OR(H80="",G80=""),"",IF(I80&lt;=(پردازش!$V$18),"Accept","Reject"))</f>
        <v/>
      </c>
      <c r="K80" s="74"/>
      <c r="L80" s="71"/>
      <c r="M80" s="72" t="str">
        <f t="shared" si="9"/>
        <v/>
      </c>
      <c r="N80" s="73" t="str">
        <f>IF(OR(L80="",K80=""),"",IF(M80&lt;=(پردازش!$V$18),"Accept","Reject"))</f>
        <v/>
      </c>
      <c r="O80" s="74"/>
      <c r="P80" s="71"/>
      <c r="Q80" s="72" t="str">
        <f t="shared" si="10"/>
        <v/>
      </c>
      <c r="R80" s="73" t="str">
        <f>IF(OR(P80="",O80=""),"",IF(Q80&lt;=(پردازش!$V$18),"Accept","Reject"))</f>
        <v/>
      </c>
      <c r="S80" s="72" t="str">
        <f t="shared" si="11"/>
        <v/>
      </c>
      <c r="T80" s="73" t="str">
        <f>IF(S80="","",IF(AND(ABS(S80)&lt;=پردازش!$Y$18,ABS(S80)&gt;=پردازش!$Y$19),"Accept","Reject"))</f>
        <v/>
      </c>
      <c r="U80" s="72" t="str">
        <f t="shared" si="12"/>
        <v/>
      </c>
      <c r="V80" s="73" t="str">
        <f>IF(U80="","",IF(AND(ABS(U80)&lt;=پردازش!$Y$18,ABS(U80)&gt;=پردازش!$Y$19),"Accept","Reject"))</f>
        <v/>
      </c>
      <c r="W80" s="72" t="str">
        <f t="shared" si="13"/>
        <v/>
      </c>
      <c r="X80" s="73" t="str">
        <f>IF(W80="","",IF(AND(ABS(W80)&lt;=پردازش!$Y$18,ABS(W80)&gt;=پردازش!$Y$19),"Accept","Reject"))</f>
        <v/>
      </c>
    </row>
    <row r="81" spans="1:24" x14ac:dyDescent="0.3">
      <c r="A81" s="69"/>
      <c r="B81" s="75"/>
      <c r="C81" s="74"/>
      <c r="D81" s="71"/>
      <c r="E81" s="72" t="str">
        <f t="shared" si="7"/>
        <v/>
      </c>
      <c r="F81" s="73" t="str">
        <f>IF(OR(D81="",C81=""),"",IF(E81&lt;=(پردازش!$V$18),"Accept","Reject"))</f>
        <v/>
      </c>
      <c r="G81" s="74"/>
      <c r="H81" s="71"/>
      <c r="I81" s="72" t="str">
        <f t="shared" si="8"/>
        <v/>
      </c>
      <c r="J81" s="73" t="str">
        <f>IF(OR(H81="",G81=""),"",IF(I81&lt;=(پردازش!$V$18),"Accept","Reject"))</f>
        <v/>
      </c>
      <c r="K81" s="74"/>
      <c r="L81" s="71"/>
      <c r="M81" s="72" t="str">
        <f t="shared" si="9"/>
        <v/>
      </c>
      <c r="N81" s="73" t="str">
        <f>IF(OR(L81="",K81=""),"",IF(M81&lt;=(پردازش!$V$18),"Accept","Reject"))</f>
        <v/>
      </c>
      <c r="O81" s="74"/>
      <c r="P81" s="71"/>
      <c r="Q81" s="72" t="str">
        <f t="shared" si="10"/>
        <v/>
      </c>
      <c r="R81" s="73" t="str">
        <f>IF(OR(P81="",O81=""),"",IF(Q81&lt;=(پردازش!$V$18),"Accept","Reject"))</f>
        <v/>
      </c>
      <c r="S81" s="72" t="str">
        <f t="shared" si="11"/>
        <v/>
      </c>
      <c r="T81" s="73" t="str">
        <f>IF(S81="","",IF(AND(ABS(S81)&lt;=پردازش!$Y$18,ABS(S81)&gt;=پردازش!$Y$19),"Accept","Reject"))</f>
        <v/>
      </c>
      <c r="U81" s="72" t="str">
        <f t="shared" si="12"/>
        <v/>
      </c>
      <c r="V81" s="73" t="str">
        <f>IF(U81="","",IF(AND(ABS(U81)&lt;=پردازش!$Y$18,ABS(U81)&gt;=پردازش!$Y$19),"Accept","Reject"))</f>
        <v/>
      </c>
      <c r="W81" s="72" t="str">
        <f t="shared" si="13"/>
        <v/>
      </c>
      <c r="X81" s="73" t="str">
        <f>IF(W81="","",IF(AND(ABS(W81)&lt;=پردازش!$Y$18,ABS(W81)&gt;=پردازش!$Y$19),"Accept","Reject"))</f>
        <v/>
      </c>
    </row>
    <row r="82" spans="1:24" x14ac:dyDescent="0.3">
      <c r="A82" s="69"/>
      <c r="B82" s="75"/>
      <c r="C82" s="74"/>
      <c r="D82" s="71"/>
      <c r="E82" s="72" t="str">
        <f t="shared" si="7"/>
        <v/>
      </c>
      <c r="F82" s="73" t="str">
        <f>IF(OR(D82="",C82=""),"",IF(E82&lt;=(پردازش!$V$18),"Accept","Reject"))</f>
        <v/>
      </c>
      <c r="G82" s="74"/>
      <c r="H82" s="71"/>
      <c r="I82" s="72" t="str">
        <f t="shared" si="8"/>
        <v/>
      </c>
      <c r="J82" s="73" t="str">
        <f>IF(OR(H82="",G82=""),"",IF(I82&lt;=(پردازش!$V$18),"Accept","Reject"))</f>
        <v/>
      </c>
      <c r="K82" s="74"/>
      <c r="L82" s="71"/>
      <c r="M82" s="72" t="str">
        <f t="shared" si="9"/>
        <v/>
      </c>
      <c r="N82" s="73" t="str">
        <f>IF(OR(L82="",K82=""),"",IF(M82&lt;=(پردازش!$V$18),"Accept","Reject"))</f>
        <v/>
      </c>
      <c r="O82" s="74"/>
      <c r="P82" s="71"/>
      <c r="Q82" s="72" t="str">
        <f t="shared" si="10"/>
        <v/>
      </c>
      <c r="R82" s="73" t="str">
        <f>IF(OR(P82="",O82=""),"",IF(Q82&lt;=(پردازش!$V$18),"Accept","Reject"))</f>
        <v/>
      </c>
      <c r="S82" s="72" t="str">
        <f t="shared" si="11"/>
        <v/>
      </c>
      <c r="T82" s="73" t="str">
        <f>IF(S82="","",IF(AND(ABS(S82)&lt;=پردازش!$Y$18,ABS(S82)&gt;=پردازش!$Y$19),"Accept","Reject"))</f>
        <v/>
      </c>
      <c r="U82" s="72" t="str">
        <f t="shared" si="12"/>
        <v/>
      </c>
      <c r="V82" s="73" t="str">
        <f>IF(U82="","",IF(AND(ABS(U82)&lt;=پردازش!$Y$18,ABS(U82)&gt;=پردازش!$Y$19),"Accept","Reject"))</f>
        <v/>
      </c>
      <c r="W82" s="72" t="str">
        <f t="shared" si="13"/>
        <v/>
      </c>
      <c r="X82" s="73" t="str">
        <f>IF(W82="","",IF(AND(ABS(W82)&lt;=پردازش!$Y$18,ABS(W82)&gt;=پردازش!$Y$19),"Accept","Reject"))</f>
        <v/>
      </c>
    </row>
    <row r="83" spans="1:24" x14ac:dyDescent="0.3">
      <c r="A83" s="69"/>
      <c r="B83" s="75"/>
      <c r="C83" s="74"/>
      <c r="D83" s="71"/>
      <c r="E83" s="72" t="str">
        <f t="shared" si="7"/>
        <v/>
      </c>
      <c r="F83" s="73" t="str">
        <f>IF(OR(D83="",C83=""),"",IF(E83&lt;=(پردازش!$V$18),"Accept","Reject"))</f>
        <v/>
      </c>
      <c r="G83" s="74"/>
      <c r="H83" s="71"/>
      <c r="I83" s="72" t="str">
        <f t="shared" si="8"/>
        <v/>
      </c>
      <c r="J83" s="73" t="str">
        <f>IF(OR(H83="",G83=""),"",IF(I83&lt;=(پردازش!$V$18),"Accept","Reject"))</f>
        <v/>
      </c>
      <c r="K83" s="74"/>
      <c r="L83" s="71"/>
      <c r="M83" s="72" t="str">
        <f t="shared" si="9"/>
        <v/>
      </c>
      <c r="N83" s="73" t="str">
        <f>IF(OR(L83="",K83=""),"",IF(M83&lt;=(پردازش!$V$18),"Accept","Reject"))</f>
        <v/>
      </c>
      <c r="O83" s="74"/>
      <c r="P83" s="71"/>
      <c r="Q83" s="72" t="str">
        <f t="shared" si="10"/>
        <v/>
      </c>
      <c r="R83" s="73" t="str">
        <f>IF(OR(P83="",O83=""),"",IF(Q83&lt;=(پردازش!$V$18),"Accept","Reject"))</f>
        <v/>
      </c>
      <c r="S83" s="72" t="str">
        <f t="shared" si="11"/>
        <v/>
      </c>
      <c r="T83" s="73" t="str">
        <f>IF(S83="","",IF(AND(ABS(S83)&lt;=پردازش!$Y$18,ABS(S83)&gt;=پردازش!$Y$19),"Accept","Reject"))</f>
        <v/>
      </c>
      <c r="U83" s="72" t="str">
        <f t="shared" si="12"/>
        <v/>
      </c>
      <c r="V83" s="73" t="str">
        <f>IF(U83="","",IF(AND(ABS(U83)&lt;=پردازش!$Y$18,ABS(U83)&gt;=پردازش!$Y$19),"Accept","Reject"))</f>
        <v/>
      </c>
      <c r="W83" s="72" t="str">
        <f t="shared" si="13"/>
        <v/>
      </c>
      <c r="X83" s="73" t="str">
        <f>IF(W83="","",IF(AND(ABS(W83)&lt;=پردازش!$Y$18,ABS(W83)&gt;=پردازش!$Y$19),"Accept","Reject"))</f>
        <v/>
      </c>
    </row>
    <row r="84" spans="1:24" x14ac:dyDescent="0.3">
      <c r="A84" s="69"/>
      <c r="B84" s="75"/>
      <c r="C84" s="74"/>
      <c r="D84" s="71"/>
      <c r="E84" s="72" t="str">
        <f t="shared" si="7"/>
        <v/>
      </c>
      <c r="F84" s="73" t="str">
        <f>IF(OR(D84="",C84=""),"",IF(E84&lt;=(پردازش!$V$18),"Accept","Reject"))</f>
        <v/>
      </c>
      <c r="G84" s="74"/>
      <c r="H84" s="71"/>
      <c r="I84" s="72" t="str">
        <f t="shared" si="8"/>
        <v/>
      </c>
      <c r="J84" s="73" t="str">
        <f>IF(OR(H84="",G84=""),"",IF(I84&lt;=(پردازش!$V$18),"Accept","Reject"))</f>
        <v/>
      </c>
      <c r="K84" s="74"/>
      <c r="L84" s="71"/>
      <c r="M84" s="72" t="str">
        <f t="shared" si="9"/>
        <v/>
      </c>
      <c r="N84" s="73" t="str">
        <f>IF(OR(L84="",K84=""),"",IF(M84&lt;=(پردازش!$V$18),"Accept","Reject"))</f>
        <v/>
      </c>
      <c r="O84" s="74"/>
      <c r="P84" s="71"/>
      <c r="Q84" s="72" t="str">
        <f t="shared" si="10"/>
        <v/>
      </c>
      <c r="R84" s="73" t="str">
        <f>IF(OR(P84="",O84=""),"",IF(Q84&lt;=(پردازش!$V$18),"Accept","Reject"))</f>
        <v/>
      </c>
      <c r="S84" s="72" t="str">
        <f t="shared" si="11"/>
        <v/>
      </c>
      <c r="T84" s="73" t="str">
        <f>IF(S84="","",IF(AND(ABS(S84)&lt;=پردازش!$Y$18,ABS(S84)&gt;=پردازش!$Y$19),"Accept","Reject"))</f>
        <v/>
      </c>
      <c r="U84" s="72" t="str">
        <f t="shared" si="12"/>
        <v/>
      </c>
      <c r="V84" s="73" t="str">
        <f>IF(U84="","",IF(AND(ABS(U84)&lt;=پردازش!$Y$18,ABS(U84)&gt;=پردازش!$Y$19),"Accept","Reject"))</f>
        <v/>
      </c>
      <c r="W84" s="72" t="str">
        <f t="shared" si="13"/>
        <v/>
      </c>
      <c r="X84" s="73" t="str">
        <f>IF(W84="","",IF(AND(ABS(W84)&lt;=پردازش!$Y$18,ABS(W84)&gt;=پردازش!$Y$19),"Accept","Reject"))</f>
        <v/>
      </c>
    </row>
    <row r="85" spans="1:24" x14ac:dyDescent="0.3">
      <c r="A85" s="69"/>
      <c r="B85" s="75"/>
      <c r="C85" s="74"/>
      <c r="D85" s="71"/>
      <c r="E85" s="72" t="str">
        <f t="shared" si="7"/>
        <v/>
      </c>
      <c r="F85" s="73" t="str">
        <f>IF(OR(D85="",C85=""),"",IF(E85&lt;=(پردازش!$V$18),"Accept","Reject"))</f>
        <v/>
      </c>
      <c r="G85" s="74"/>
      <c r="H85" s="71"/>
      <c r="I85" s="72" t="str">
        <f t="shared" si="8"/>
        <v/>
      </c>
      <c r="J85" s="73" t="str">
        <f>IF(OR(H85="",G85=""),"",IF(I85&lt;=(پردازش!$V$18),"Accept","Reject"))</f>
        <v/>
      </c>
      <c r="K85" s="74"/>
      <c r="L85" s="71"/>
      <c r="M85" s="72" t="str">
        <f t="shared" si="9"/>
        <v/>
      </c>
      <c r="N85" s="73" t="str">
        <f>IF(OR(L85="",K85=""),"",IF(M85&lt;=(پردازش!$V$18),"Accept","Reject"))</f>
        <v/>
      </c>
      <c r="O85" s="74"/>
      <c r="P85" s="71"/>
      <c r="Q85" s="72" t="str">
        <f t="shared" si="10"/>
        <v/>
      </c>
      <c r="R85" s="73" t="str">
        <f>IF(OR(P85="",O85=""),"",IF(Q85&lt;=(پردازش!$V$18),"Accept","Reject"))</f>
        <v/>
      </c>
      <c r="S85" s="72" t="str">
        <f t="shared" si="11"/>
        <v/>
      </c>
      <c r="T85" s="73" t="str">
        <f>IF(S85="","",IF(AND(ABS(S85)&lt;=پردازش!$Y$18,ABS(S85)&gt;=پردازش!$Y$19),"Accept","Reject"))</f>
        <v/>
      </c>
      <c r="U85" s="72" t="str">
        <f t="shared" si="12"/>
        <v/>
      </c>
      <c r="V85" s="73" t="str">
        <f>IF(U85="","",IF(AND(ABS(U85)&lt;=پردازش!$Y$18,ABS(U85)&gt;=پردازش!$Y$19),"Accept","Reject"))</f>
        <v/>
      </c>
      <c r="W85" s="72" t="str">
        <f t="shared" si="13"/>
        <v/>
      </c>
      <c r="X85" s="73" t="str">
        <f>IF(W85="","",IF(AND(ABS(W85)&lt;=پردازش!$Y$18,ABS(W85)&gt;=پردازش!$Y$19),"Accept","Reject"))</f>
        <v/>
      </c>
    </row>
    <row r="86" spans="1:24" x14ac:dyDescent="0.3">
      <c r="A86" s="69"/>
      <c r="B86" s="75"/>
      <c r="C86" s="74"/>
      <c r="D86" s="71"/>
      <c r="E86" s="72" t="str">
        <f t="shared" si="7"/>
        <v/>
      </c>
      <c r="F86" s="73" t="str">
        <f>IF(OR(D86="",C86=""),"",IF(E86&lt;=(پردازش!$V$18),"Accept","Reject"))</f>
        <v/>
      </c>
      <c r="G86" s="74"/>
      <c r="H86" s="71"/>
      <c r="I86" s="72" t="str">
        <f t="shared" si="8"/>
        <v/>
      </c>
      <c r="J86" s="73" t="str">
        <f>IF(OR(H86="",G86=""),"",IF(I86&lt;=(پردازش!$V$18),"Accept","Reject"))</f>
        <v/>
      </c>
      <c r="K86" s="74"/>
      <c r="L86" s="71"/>
      <c r="M86" s="72" t="str">
        <f t="shared" si="9"/>
        <v/>
      </c>
      <c r="N86" s="73" t="str">
        <f>IF(OR(L86="",K86=""),"",IF(M86&lt;=(پردازش!$V$18),"Accept","Reject"))</f>
        <v/>
      </c>
      <c r="O86" s="74"/>
      <c r="P86" s="71"/>
      <c r="Q86" s="72" t="str">
        <f t="shared" si="10"/>
        <v/>
      </c>
      <c r="R86" s="73" t="str">
        <f>IF(OR(P86="",O86=""),"",IF(Q86&lt;=(پردازش!$V$18),"Accept","Reject"))</f>
        <v/>
      </c>
      <c r="S86" s="72" t="str">
        <f t="shared" si="11"/>
        <v/>
      </c>
      <c r="T86" s="73" t="str">
        <f>IF(S86="","",IF(AND(ABS(S86)&lt;=پردازش!$Y$18,ABS(S86)&gt;=پردازش!$Y$19),"Accept","Reject"))</f>
        <v/>
      </c>
      <c r="U86" s="72" t="str">
        <f t="shared" si="12"/>
        <v/>
      </c>
      <c r="V86" s="73" t="str">
        <f>IF(U86="","",IF(AND(ABS(U86)&lt;=پردازش!$Y$18,ABS(U86)&gt;=پردازش!$Y$19),"Accept","Reject"))</f>
        <v/>
      </c>
      <c r="W86" s="72" t="str">
        <f t="shared" si="13"/>
        <v/>
      </c>
      <c r="X86" s="73" t="str">
        <f>IF(W86="","",IF(AND(ABS(W86)&lt;=پردازش!$Y$18,ABS(W86)&gt;=پردازش!$Y$19),"Accept","Reject"))</f>
        <v/>
      </c>
    </row>
    <row r="87" spans="1:24" x14ac:dyDescent="0.3">
      <c r="A87" s="69"/>
      <c r="B87" s="75"/>
      <c r="C87" s="74"/>
      <c r="D87" s="71"/>
      <c r="E87" s="72" t="str">
        <f t="shared" si="7"/>
        <v/>
      </c>
      <c r="F87" s="73" t="str">
        <f>IF(OR(D87="",C87=""),"",IF(E87&lt;=(پردازش!$V$18),"Accept","Reject"))</f>
        <v/>
      </c>
      <c r="G87" s="74"/>
      <c r="H87" s="71"/>
      <c r="I87" s="72" t="str">
        <f t="shared" si="8"/>
        <v/>
      </c>
      <c r="J87" s="73" t="str">
        <f>IF(OR(H87="",G87=""),"",IF(I87&lt;=(پردازش!$V$18),"Accept","Reject"))</f>
        <v/>
      </c>
      <c r="K87" s="74"/>
      <c r="L87" s="71"/>
      <c r="M87" s="72" t="str">
        <f t="shared" si="9"/>
        <v/>
      </c>
      <c r="N87" s="73" t="str">
        <f>IF(OR(L87="",K87=""),"",IF(M87&lt;=(پردازش!$V$18),"Accept","Reject"))</f>
        <v/>
      </c>
      <c r="O87" s="74"/>
      <c r="P87" s="71"/>
      <c r="Q87" s="72" t="str">
        <f t="shared" si="10"/>
        <v/>
      </c>
      <c r="R87" s="73" t="str">
        <f>IF(OR(P87="",O87=""),"",IF(Q87&lt;=(پردازش!$V$18),"Accept","Reject"))</f>
        <v/>
      </c>
      <c r="S87" s="72" t="str">
        <f t="shared" si="11"/>
        <v/>
      </c>
      <c r="T87" s="73" t="str">
        <f>IF(S87="","",IF(AND(ABS(S87)&lt;=پردازش!$Y$18,ABS(S87)&gt;=پردازش!$Y$19),"Accept","Reject"))</f>
        <v/>
      </c>
      <c r="U87" s="72" t="str">
        <f t="shared" si="12"/>
        <v/>
      </c>
      <c r="V87" s="73" t="str">
        <f>IF(U87="","",IF(AND(ABS(U87)&lt;=پردازش!$Y$18,ABS(U87)&gt;=پردازش!$Y$19),"Accept","Reject"))</f>
        <v/>
      </c>
      <c r="W87" s="72" t="str">
        <f t="shared" si="13"/>
        <v/>
      </c>
      <c r="X87" s="73" t="str">
        <f>IF(W87="","",IF(AND(ABS(W87)&lt;=پردازش!$Y$18,ABS(W87)&gt;=پردازش!$Y$19),"Accept","Reject"))</f>
        <v/>
      </c>
    </row>
    <row r="88" spans="1:24" x14ac:dyDescent="0.3">
      <c r="A88" s="69"/>
      <c r="B88" s="75"/>
      <c r="C88" s="74"/>
      <c r="D88" s="71"/>
      <c r="E88" s="72" t="str">
        <f t="shared" si="7"/>
        <v/>
      </c>
      <c r="F88" s="73" t="str">
        <f>IF(OR(D88="",C88=""),"",IF(E88&lt;=(پردازش!$V$18),"Accept","Reject"))</f>
        <v/>
      </c>
      <c r="G88" s="74"/>
      <c r="H88" s="71"/>
      <c r="I88" s="72" t="str">
        <f t="shared" si="8"/>
        <v/>
      </c>
      <c r="J88" s="73" t="str">
        <f>IF(OR(H88="",G88=""),"",IF(I88&lt;=(پردازش!$V$18),"Accept","Reject"))</f>
        <v/>
      </c>
      <c r="K88" s="74"/>
      <c r="L88" s="71"/>
      <c r="M88" s="72" t="str">
        <f t="shared" si="9"/>
        <v/>
      </c>
      <c r="N88" s="73" t="str">
        <f>IF(OR(L88="",K88=""),"",IF(M88&lt;=(پردازش!$V$18),"Accept","Reject"))</f>
        <v/>
      </c>
      <c r="O88" s="74"/>
      <c r="P88" s="71"/>
      <c r="Q88" s="72" t="str">
        <f t="shared" si="10"/>
        <v/>
      </c>
      <c r="R88" s="73" t="str">
        <f>IF(OR(P88="",O88=""),"",IF(Q88&lt;=(پردازش!$V$18),"Accept","Reject"))</f>
        <v/>
      </c>
      <c r="S88" s="72" t="str">
        <f t="shared" si="11"/>
        <v/>
      </c>
      <c r="T88" s="73" t="str">
        <f>IF(S88="","",IF(AND(ABS(S88)&lt;=پردازش!$Y$18,ABS(S88)&gt;=پردازش!$Y$19),"Accept","Reject"))</f>
        <v/>
      </c>
      <c r="U88" s="72" t="str">
        <f t="shared" si="12"/>
        <v/>
      </c>
      <c r="V88" s="73" t="str">
        <f>IF(U88="","",IF(AND(ABS(U88)&lt;=پردازش!$Y$18,ABS(U88)&gt;=پردازش!$Y$19),"Accept","Reject"))</f>
        <v/>
      </c>
      <c r="W88" s="72" t="str">
        <f t="shared" si="13"/>
        <v/>
      </c>
      <c r="X88" s="73" t="str">
        <f>IF(W88="","",IF(AND(ABS(W88)&lt;=پردازش!$Y$18,ABS(W88)&gt;=پردازش!$Y$19),"Accept","Reject"))</f>
        <v/>
      </c>
    </row>
    <row r="89" spans="1:24" x14ac:dyDescent="0.3">
      <c r="A89" s="69"/>
      <c r="B89" s="75"/>
      <c r="C89" s="74"/>
      <c r="D89" s="71"/>
      <c r="E89" s="72" t="str">
        <f t="shared" si="7"/>
        <v/>
      </c>
      <c r="F89" s="73" t="str">
        <f>IF(OR(D89="",C89=""),"",IF(E89&lt;=(پردازش!$V$18),"Accept","Reject"))</f>
        <v/>
      </c>
      <c r="G89" s="74"/>
      <c r="H89" s="71"/>
      <c r="I89" s="72" t="str">
        <f t="shared" si="8"/>
        <v/>
      </c>
      <c r="J89" s="73" t="str">
        <f>IF(OR(H89="",G89=""),"",IF(I89&lt;=(پردازش!$V$18),"Accept","Reject"))</f>
        <v/>
      </c>
      <c r="K89" s="74"/>
      <c r="L89" s="71"/>
      <c r="M89" s="72" t="str">
        <f t="shared" si="9"/>
        <v/>
      </c>
      <c r="N89" s="73" t="str">
        <f>IF(OR(L89="",K89=""),"",IF(M89&lt;=(پردازش!$V$18),"Accept","Reject"))</f>
        <v/>
      </c>
      <c r="O89" s="74"/>
      <c r="P89" s="71"/>
      <c r="Q89" s="72" t="str">
        <f t="shared" si="10"/>
        <v/>
      </c>
      <c r="R89" s="73" t="str">
        <f>IF(OR(P89="",O89=""),"",IF(Q89&lt;=(پردازش!$V$18),"Accept","Reject"))</f>
        <v/>
      </c>
      <c r="S89" s="72" t="str">
        <f t="shared" si="11"/>
        <v/>
      </c>
      <c r="T89" s="73" t="str">
        <f>IF(S89="","",IF(AND(ABS(S89)&lt;=پردازش!$Y$18,ABS(S89)&gt;=پردازش!$Y$19),"Accept","Reject"))</f>
        <v/>
      </c>
      <c r="U89" s="72" t="str">
        <f t="shared" si="12"/>
        <v/>
      </c>
      <c r="V89" s="73" t="str">
        <f>IF(U89="","",IF(AND(ABS(U89)&lt;=پردازش!$Y$18,ABS(U89)&gt;=پردازش!$Y$19),"Accept","Reject"))</f>
        <v/>
      </c>
      <c r="W89" s="72" t="str">
        <f t="shared" si="13"/>
        <v/>
      </c>
      <c r="X89" s="73" t="str">
        <f>IF(W89="","",IF(AND(ABS(W89)&lt;=پردازش!$Y$18,ABS(W89)&gt;=پردازش!$Y$19),"Accept","Reject"))</f>
        <v/>
      </c>
    </row>
    <row r="90" spans="1:24" x14ac:dyDescent="0.3">
      <c r="A90" s="69"/>
      <c r="B90" s="75"/>
      <c r="C90" s="74"/>
      <c r="D90" s="71"/>
      <c r="E90" s="72" t="str">
        <f t="shared" si="7"/>
        <v/>
      </c>
      <c r="F90" s="73" t="str">
        <f>IF(OR(D90="",C90=""),"",IF(E90&lt;=(پردازش!$V$18),"Accept","Reject"))</f>
        <v/>
      </c>
      <c r="G90" s="74"/>
      <c r="H90" s="71"/>
      <c r="I90" s="72" t="str">
        <f t="shared" si="8"/>
        <v/>
      </c>
      <c r="J90" s="73" t="str">
        <f>IF(OR(H90="",G90=""),"",IF(I90&lt;=(پردازش!$V$18),"Accept","Reject"))</f>
        <v/>
      </c>
      <c r="K90" s="74"/>
      <c r="L90" s="71"/>
      <c r="M90" s="72" t="str">
        <f t="shared" si="9"/>
        <v/>
      </c>
      <c r="N90" s="73" t="str">
        <f>IF(OR(L90="",K90=""),"",IF(M90&lt;=(پردازش!$V$18),"Accept","Reject"))</f>
        <v/>
      </c>
      <c r="O90" s="74"/>
      <c r="P90" s="71"/>
      <c r="Q90" s="72" t="str">
        <f t="shared" si="10"/>
        <v/>
      </c>
      <c r="R90" s="73" t="str">
        <f>IF(OR(P90="",O90=""),"",IF(Q90&lt;=(پردازش!$V$18),"Accept","Reject"))</f>
        <v/>
      </c>
      <c r="S90" s="72" t="str">
        <f t="shared" si="11"/>
        <v/>
      </c>
      <c r="T90" s="73" t="str">
        <f>IF(S90="","",IF(AND(ABS(S90)&lt;=پردازش!$Y$18,ABS(S90)&gt;=پردازش!$Y$19),"Accept","Reject"))</f>
        <v/>
      </c>
      <c r="U90" s="72" t="str">
        <f t="shared" si="12"/>
        <v/>
      </c>
      <c r="V90" s="73" t="str">
        <f>IF(U90="","",IF(AND(ABS(U90)&lt;=پردازش!$Y$18,ABS(U90)&gt;=پردازش!$Y$19),"Accept","Reject"))</f>
        <v/>
      </c>
      <c r="W90" s="72" t="str">
        <f t="shared" si="13"/>
        <v/>
      </c>
      <c r="X90" s="73" t="str">
        <f>IF(W90="","",IF(AND(ABS(W90)&lt;=پردازش!$Y$18,ABS(W90)&gt;=پردازش!$Y$19),"Accept","Reject"))</f>
        <v/>
      </c>
    </row>
    <row r="91" spans="1:24" x14ac:dyDescent="0.3">
      <c r="A91" s="69"/>
      <c r="B91" s="75"/>
      <c r="C91" s="74"/>
      <c r="D91" s="71"/>
      <c r="E91" s="72" t="str">
        <f t="shared" si="7"/>
        <v/>
      </c>
      <c r="F91" s="73" t="str">
        <f>IF(OR(D91="",C91=""),"",IF(E91&lt;=(پردازش!$V$18),"Accept","Reject"))</f>
        <v/>
      </c>
      <c r="G91" s="74"/>
      <c r="H91" s="71"/>
      <c r="I91" s="72" t="str">
        <f t="shared" si="8"/>
        <v/>
      </c>
      <c r="J91" s="73" t="str">
        <f>IF(OR(H91="",G91=""),"",IF(I91&lt;=(پردازش!$V$18),"Accept","Reject"))</f>
        <v/>
      </c>
      <c r="K91" s="74"/>
      <c r="L91" s="71"/>
      <c r="M91" s="72" t="str">
        <f t="shared" si="9"/>
        <v/>
      </c>
      <c r="N91" s="73" t="str">
        <f>IF(OR(L91="",K91=""),"",IF(M91&lt;=(پردازش!$V$18),"Accept","Reject"))</f>
        <v/>
      </c>
      <c r="O91" s="74"/>
      <c r="P91" s="71"/>
      <c r="Q91" s="72" t="str">
        <f t="shared" si="10"/>
        <v/>
      </c>
      <c r="R91" s="73" t="str">
        <f>IF(OR(P91="",O91=""),"",IF(Q91&lt;=(پردازش!$V$18),"Accept","Reject"))</f>
        <v/>
      </c>
      <c r="S91" s="72" t="str">
        <f t="shared" si="11"/>
        <v/>
      </c>
      <c r="T91" s="73" t="str">
        <f>IF(S91="","",IF(AND(ABS(S91)&lt;=پردازش!$Y$18,ABS(S91)&gt;=پردازش!$Y$19),"Accept","Reject"))</f>
        <v/>
      </c>
      <c r="U91" s="72" t="str">
        <f t="shared" si="12"/>
        <v/>
      </c>
      <c r="V91" s="73" t="str">
        <f>IF(U91="","",IF(AND(ABS(U91)&lt;=پردازش!$Y$18,ABS(U91)&gt;=پردازش!$Y$19),"Accept","Reject"))</f>
        <v/>
      </c>
      <c r="W91" s="72" t="str">
        <f t="shared" si="13"/>
        <v/>
      </c>
      <c r="X91" s="73" t="str">
        <f>IF(W91="","",IF(AND(ABS(W91)&lt;=پردازش!$Y$18,ABS(W91)&gt;=پردازش!$Y$19),"Accept","Reject"))</f>
        <v/>
      </c>
    </row>
    <row r="92" spans="1:24" x14ac:dyDescent="0.3">
      <c r="A92" s="69"/>
      <c r="B92" s="75"/>
      <c r="C92" s="74"/>
      <c r="D92" s="71"/>
      <c r="E92" s="72" t="str">
        <f t="shared" si="7"/>
        <v/>
      </c>
      <c r="F92" s="73" t="str">
        <f>IF(OR(D92="",C92=""),"",IF(E92&lt;=(پردازش!$V$18),"Accept","Reject"))</f>
        <v/>
      </c>
      <c r="G92" s="74"/>
      <c r="H92" s="71"/>
      <c r="I92" s="72" t="str">
        <f t="shared" si="8"/>
        <v/>
      </c>
      <c r="J92" s="73" t="str">
        <f>IF(OR(H92="",G92=""),"",IF(I92&lt;=(پردازش!$V$18),"Accept","Reject"))</f>
        <v/>
      </c>
      <c r="K92" s="74"/>
      <c r="L92" s="71"/>
      <c r="M92" s="72" t="str">
        <f t="shared" si="9"/>
        <v/>
      </c>
      <c r="N92" s="73" t="str">
        <f>IF(OR(L92="",K92=""),"",IF(M92&lt;=(پردازش!$V$18),"Accept","Reject"))</f>
        <v/>
      </c>
      <c r="O92" s="74"/>
      <c r="P92" s="71"/>
      <c r="Q92" s="72" t="str">
        <f t="shared" si="10"/>
        <v/>
      </c>
      <c r="R92" s="73" t="str">
        <f>IF(OR(P92="",O92=""),"",IF(Q92&lt;=(پردازش!$V$18),"Accept","Reject"))</f>
        <v/>
      </c>
      <c r="S92" s="72" t="str">
        <f t="shared" si="11"/>
        <v/>
      </c>
      <c r="T92" s="73" t="str">
        <f>IF(S92="","",IF(AND(ABS(S92)&lt;=پردازش!$Y$18,ABS(S92)&gt;=پردازش!$Y$19),"Accept","Reject"))</f>
        <v/>
      </c>
      <c r="U92" s="72" t="str">
        <f t="shared" si="12"/>
        <v/>
      </c>
      <c r="V92" s="73" t="str">
        <f>IF(U92="","",IF(AND(ABS(U92)&lt;=پردازش!$Y$18,ABS(U92)&gt;=پردازش!$Y$19),"Accept","Reject"))</f>
        <v/>
      </c>
      <c r="W92" s="72" t="str">
        <f t="shared" si="13"/>
        <v/>
      </c>
      <c r="X92" s="73" t="str">
        <f>IF(W92="","",IF(AND(ABS(W92)&lt;=پردازش!$Y$18,ABS(W92)&gt;=پردازش!$Y$19),"Accept","Reject"))</f>
        <v/>
      </c>
    </row>
    <row r="93" spans="1:24" x14ac:dyDescent="0.3">
      <c r="A93" s="69"/>
      <c r="B93" s="75"/>
      <c r="C93" s="74"/>
      <c r="D93" s="71"/>
      <c r="E93" s="72" t="str">
        <f t="shared" si="7"/>
        <v/>
      </c>
      <c r="F93" s="73" t="str">
        <f>IF(OR(D93="",C93=""),"",IF(E93&lt;=(پردازش!$V$18),"Accept","Reject"))</f>
        <v/>
      </c>
      <c r="G93" s="74"/>
      <c r="H93" s="71"/>
      <c r="I93" s="72" t="str">
        <f t="shared" si="8"/>
        <v/>
      </c>
      <c r="J93" s="73" t="str">
        <f>IF(OR(H93="",G93=""),"",IF(I93&lt;=(پردازش!$V$18),"Accept","Reject"))</f>
        <v/>
      </c>
      <c r="K93" s="74"/>
      <c r="L93" s="71"/>
      <c r="M93" s="72" t="str">
        <f t="shared" si="9"/>
        <v/>
      </c>
      <c r="N93" s="73" t="str">
        <f>IF(OR(L93="",K93=""),"",IF(M93&lt;=(پردازش!$V$18),"Accept","Reject"))</f>
        <v/>
      </c>
      <c r="O93" s="74"/>
      <c r="P93" s="71"/>
      <c r="Q93" s="72" t="str">
        <f t="shared" si="10"/>
        <v/>
      </c>
      <c r="R93" s="73" t="str">
        <f>IF(OR(P93="",O93=""),"",IF(Q93&lt;=(پردازش!$V$18),"Accept","Reject"))</f>
        <v/>
      </c>
      <c r="S93" s="72" t="str">
        <f t="shared" si="11"/>
        <v/>
      </c>
      <c r="T93" s="73" t="str">
        <f>IF(S93="","",IF(AND(ABS(S93)&lt;=پردازش!$Y$18,ABS(S93)&gt;=پردازش!$Y$19),"Accept","Reject"))</f>
        <v/>
      </c>
      <c r="U93" s="72" t="str">
        <f t="shared" si="12"/>
        <v/>
      </c>
      <c r="V93" s="73" t="str">
        <f>IF(U93="","",IF(AND(ABS(U93)&lt;=پردازش!$Y$18,ABS(U93)&gt;=پردازش!$Y$19),"Accept","Reject"))</f>
        <v/>
      </c>
      <c r="W93" s="72" t="str">
        <f t="shared" si="13"/>
        <v/>
      </c>
      <c r="X93" s="73" t="str">
        <f>IF(W93="","",IF(AND(ABS(W93)&lt;=پردازش!$Y$18,ABS(W93)&gt;=پردازش!$Y$19),"Accept","Reject"))</f>
        <v/>
      </c>
    </row>
    <row r="94" spans="1:24" x14ac:dyDescent="0.3">
      <c r="A94" s="69"/>
      <c r="B94" s="75"/>
      <c r="C94" s="74"/>
      <c r="D94" s="71"/>
      <c r="E94" s="72" t="str">
        <f t="shared" si="7"/>
        <v/>
      </c>
      <c r="F94" s="73" t="str">
        <f>IF(OR(D94="",C94=""),"",IF(E94&lt;=(پردازش!$V$18),"Accept","Reject"))</f>
        <v/>
      </c>
      <c r="G94" s="74"/>
      <c r="H94" s="71"/>
      <c r="I94" s="72" t="str">
        <f t="shared" si="8"/>
        <v/>
      </c>
      <c r="J94" s="73" t="str">
        <f>IF(OR(H94="",G94=""),"",IF(I94&lt;=(پردازش!$V$18),"Accept","Reject"))</f>
        <v/>
      </c>
      <c r="K94" s="74"/>
      <c r="L94" s="71"/>
      <c r="M94" s="72" t="str">
        <f t="shared" si="9"/>
        <v/>
      </c>
      <c r="N94" s="73" t="str">
        <f>IF(OR(L94="",K94=""),"",IF(M94&lt;=(پردازش!$V$18),"Accept","Reject"))</f>
        <v/>
      </c>
      <c r="O94" s="74"/>
      <c r="P94" s="71"/>
      <c r="Q94" s="72" t="str">
        <f t="shared" si="10"/>
        <v/>
      </c>
      <c r="R94" s="73" t="str">
        <f>IF(OR(P94="",O94=""),"",IF(Q94&lt;=(پردازش!$V$18),"Accept","Reject"))</f>
        <v/>
      </c>
      <c r="S94" s="72" t="str">
        <f t="shared" si="11"/>
        <v/>
      </c>
      <c r="T94" s="73" t="str">
        <f>IF(S94="","",IF(AND(ABS(S94)&lt;=پردازش!$Y$18,ABS(S94)&gt;=پردازش!$Y$19),"Accept","Reject"))</f>
        <v/>
      </c>
      <c r="U94" s="72" t="str">
        <f t="shared" si="12"/>
        <v/>
      </c>
      <c r="V94" s="73" t="str">
        <f>IF(U94="","",IF(AND(ABS(U94)&lt;=پردازش!$Y$18,ABS(U94)&gt;=پردازش!$Y$19),"Accept","Reject"))</f>
        <v/>
      </c>
      <c r="W94" s="72" t="str">
        <f t="shared" si="13"/>
        <v/>
      </c>
      <c r="X94" s="73" t="str">
        <f>IF(W94="","",IF(AND(ABS(W94)&lt;=پردازش!$Y$18,ABS(W94)&gt;=پردازش!$Y$19),"Accept","Reject"))</f>
        <v/>
      </c>
    </row>
    <row r="95" spans="1:24" x14ac:dyDescent="0.3">
      <c r="A95" s="69"/>
      <c r="B95" s="75"/>
      <c r="C95" s="74"/>
      <c r="D95" s="71"/>
      <c r="E95" s="72" t="str">
        <f t="shared" si="7"/>
        <v/>
      </c>
      <c r="F95" s="73" t="str">
        <f>IF(OR(D95="",C95=""),"",IF(E95&lt;=(پردازش!$V$18),"Accept","Reject"))</f>
        <v/>
      </c>
      <c r="G95" s="74"/>
      <c r="H95" s="71"/>
      <c r="I95" s="72" t="str">
        <f t="shared" si="8"/>
        <v/>
      </c>
      <c r="J95" s="73" t="str">
        <f>IF(OR(H95="",G95=""),"",IF(I95&lt;=(پردازش!$V$18),"Accept","Reject"))</f>
        <v/>
      </c>
      <c r="K95" s="74"/>
      <c r="L95" s="71"/>
      <c r="M95" s="72" t="str">
        <f t="shared" si="9"/>
        <v/>
      </c>
      <c r="N95" s="73" t="str">
        <f>IF(OR(L95="",K95=""),"",IF(M95&lt;=(پردازش!$V$18),"Accept","Reject"))</f>
        <v/>
      </c>
      <c r="O95" s="74"/>
      <c r="P95" s="71"/>
      <c r="Q95" s="72" t="str">
        <f t="shared" si="10"/>
        <v/>
      </c>
      <c r="R95" s="73" t="str">
        <f>IF(OR(P95="",O95=""),"",IF(Q95&lt;=(پردازش!$V$18),"Accept","Reject"))</f>
        <v/>
      </c>
      <c r="S95" s="72" t="str">
        <f t="shared" si="11"/>
        <v/>
      </c>
      <c r="T95" s="73" t="str">
        <f>IF(S95="","",IF(AND(ABS(S95)&lt;=پردازش!$Y$18,ABS(S95)&gt;=پردازش!$Y$19),"Accept","Reject"))</f>
        <v/>
      </c>
      <c r="U95" s="72" t="str">
        <f t="shared" si="12"/>
        <v/>
      </c>
      <c r="V95" s="73" t="str">
        <f>IF(U95="","",IF(AND(ABS(U95)&lt;=پردازش!$Y$18,ABS(U95)&gt;=پردازش!$Y$19),"Accept","Reject"))</f>
        <v/>
      </c>
      <c r="W95" s="72" t="str">
        <f t="shared" si="13"/>
        <v/>
      </c>
      <c r="X95" s="73" t="str">
        <f>IF(W95="","",IF(AND(ABS(W95)&lt;=پردازش!$Y$18,ABS(W95)&gt;=پردازش!$Y$19),"Accept","Reject"))</f>
        <v/>
      </c>
    </row>
    <row r="96" spans="1:24" x14ac:dyDescent="0.3">
      <c r="A96" s="69"/>
      <c r="B96" s="75"/>
      <c r="C96" s="74"/>
      <c r="D96" s="71"/>
      <c r="E96" s="72" t="str">
        <f t="shared" si="7"/>
        <v/>
      </c>
      <c r="F96" s="73" t="str">
        <f>IF(OR(D96="",C96=""),"",IF(E96&lt;=(پردازش!$V$18),"Accept","Reject"))</f>
        <v/>
      </c>
      <c r="G96" s="74"/>
      <c r="H96" s="71"/>
      <c r="I96" s="72" t="str">
        <f t="shared" si="8"/>
        <v/>
      </c>
      <c r="J96" s="73" t="str">
        <f>IF(OR(H96="",G96=""),"",IF(I96&lt;=(پردازش!$V$18),"Accept","Reject"))</f>
        <v/>
      </c>
      <c r="K96" s="74"/>
      <c r="L96" s="71"/>
      <c r="M96" s="72" t="str">
        <f t="shared" si="9"/>
        <v/>
      </c>
      <c r="N96" s="73" t="str">
        <f>IF(OR(L96="",K96=""),"",IF(M96&lt;=(پردازش!$V$18),"Accept","Reject"))</f>
        <v/>
      </c>
      <c r="O96" s="74"/>
      <c r="P96" s="71"/>
      <c r="Q96" s="72" t="str">
        <f t="shared" si="10"/>
        <v/>
      </c>
      <c r="R96" s="73" t="str">
        <f>IF(OR(P96="",O96=""),"",IF(Q96&lt;=(پردازش!$V$18),"Accept","Reject"))</f>
        <v/>
      </c>
      <c r="S96" s="72" t="str">
        <f t="shared" si="11"/>
        <v/>
      </c>
      <c r="T96" s="73" t="str">
        <f>IF(S96="","",IF(AND(ABS(S96)&lt;=پردازش!$Y$18,ABS(S96)&gt;=پردازش!$Y$19),"Accept","Reject"))</f>
        <v/>
      </c>
      <c r="U96" s="72" t="str">
        <f t="shared" si="12"/>
        <v/>
      </c>
      <c r="V96" s="73" t="str">
        <f>IF(U96="","",IF(AND(ABS(U96)&lt;=پردازش!$Y$18,ABS(U96)&gt;=پردازش!$Y$19),"Accept","Reject"))</f>
        <v/>
      </c>
      <c r="W96" s="72" t="str">
        <f t="shared" si="13"/>
        <v/>
      </c>
      <c r="X96" s="73" t="str">
        <f>IF(W96="","",IF(AND(ABS(W96)&lt;=پردازش!$Y$18,ABS(W96)&gt;=پردازش!$Y$19),"Accept","Reject"))</f>
        <v/>
      </c>
    </row>
    <row r="97" spans="1:24" x14ac:dyDescent="0.3">
      <c r="A97" s="69"/>
      <c r="B97" s="75"/>
      <c r="C97" s="74"/>
      <c r="D97" s="71"/>
      <c r="E97" s="72" t="str">
        <f t="shared" si="7"/>
        <v/>
      </c>
      <c r="F97" s="73" t="str">
        <f>IF(OR(D97="",C97=""),"",IF(E97&lt;=(پردازش!$V$18),"Accept","Reject"))</f>
        <v/>
      </c>
      <c r="G97" s="74"/>
      <c r="H97" s="71"/>
      <c r="I97" s="72" t="str">
        <f t="shared" si="8"/>
        <v/>
      </c>
      <c r="J97" s="73" t="str">
        <f>IF(OR(H97="",G97=""),"",IF(I97&lt;=(پردازش!$V$18),"Accept","Reject"))</f>
        <v/>
      </c>
      <c r="K97" s="74"/>
      <c r="L97" s="71"/>
      <c r="M97" s="72" t="str">
        <f t="shared" si="9"/>
        <v/>
      </c>
      <c r="N97" s="73" t="str">
        <f>IF(OR(L97="",K97=""),"",IF(M97&lt;=(پردازش!$V$18),"Accept","Reject"))</f>
        <v/>
      </c>
      <c r="O97" s="74"/>
      <c r="P97" s="71"/>
      <c r="Q97" s="72" t="str">
        <f t="shared" si="10"/>
        <v/>
      </c>
      <c r="R97" s="73" t="str">
        <f>IF(OR(P97="",O97=""),"",IF(Q97&lt;=(پردازش!$V$18),"Accept","Reject"))</f>
        <v/>
      </c>
      <c r="S97" s="72" t="str">
        <f t="shared" si="11"/>
        <v/>
      </c>
      <c r="T97" s="73" t="str">
        <f>IF(S97="","",IF(AND(ABS(S97)&lt;=پردازش!$Y$18,ABS(S97)&gt;=پردازش!$Y$19),"Accept","Reject"))</f>
        <v/>
      </c>
      <c r="U97" s="72" t="str">
        <f t="shared" si="12"/>
        <v/>
      </c>
      <c r="V97" s="73" t="str">
        <f>IF(U97="","",IF(AND(ABS(U97)&lt;=پردازش!$Y$18,ABS(U97)&gt;=پردازش!$Y$19),"Accept","Reject"))</f>
        <v/>
      </c>
      <c r="W97" s="72" t="str">
        <f t="shared" si="13"/>
        <v/>
      </c>
      <c r="X97" s="73" t="str">
        <f>IF(W97="","",IF(AND(ABS(W97)&lt;=پردازش!$Y$18,ABS(W97)&gt;=پردازش!$Y$19),"Accept","Reject"))</f>
        <v/>
      </c>
    </row>
    <row r="98" spans="1:24" x14ac:dyDescent="0.3">
      <c r="A98" s="69"/>
      <c r="B98" s="75"/>
      <c r="C98" s="74"/>
      <c r="D98" s="71"/>
      <c r="E98" s="72" t="str">
        <f t="shared" si="7"/>
        <v/>
      </c>
      <c r="F98" s="73" t="str">
        <f>IF(OR(D98="",C98=""),"",IF(E98&lt;=(پردازش!$V$18),"Accept","Reject"))</f>
        <v/>
      </c>
      <c r="G98" s="74"/>
      <c r="H98" s="71"/>
      <c r="I98" s="72" t="str">
        <f t="shared" si="8"/>
        <v/>
      </c>
      <c r="J98" s="73" t="str">
        <f>IF(OR(H98="",G98=""),"",IF(I98&lt;=(پردازش!$V$18),"Accept","Reject"))</f>
        <v/>
      </c>
      <c r="K98" s="74"/>
      <c r="L98" s="71"/>
      <c r="M98" s="72" t="str">
        <f t="shared" si="9"/>
        <v/>
      </c>
      <c r="N98" s="73" t="str">
        <f>IF(OR(L98="",K98=""),"",IF(M98&lt;=(پردازش!$V$18),"Accept","Reject"))</f>
        <v/>
      </c>
      <c r="O98" s="74"/>
      <c r="P98" s="71"/>
      <c r="Q98" s="72" t="str">
        <f t="shared" si="10"/>
        <v/>
      </c>
      <c r="R98" s="73" t="str">
        <f>IF(OR(P98="",O98=""),"",IF(Q98&lt;=(پردازش!$V$18),"Accept","Reject"))</f>
        <v/>
      </c>
      <c r="S98" s="72" t="str">
        <f t="shared" si="11"/>
        <v/>
      </c>
      <c r="T98" s="73" t="str">
        <f>IF(S98="","",IF(AND(ABS(S98)&lt;=پردازش!$Y$18,ABS(S98)&gt;=پردازش!$Y$19),"Accept","Reject"))</f>
        <v/>
      </c>
      <c r="U98" s="72" t="str">
        <f t="shared" si="12"/>
        <v/>
      </c>
      <c r="V98" s="73" t="str">
        <f>IF(U98="","",IF(AND(ABS(U98)&lt;=پردازش!$Y$18,ABS(U98)&gt;=پردازش!$Y$19),"Accept","Reject"))</f>
        <v/>
      </c>
      <c r="W98" s="72" t="str">
        <f t="shared" si="13"/>
        <v/>
      </c>
      <c r="X98" s="73" t="str">
        <f>IF(W98="","",IF(AND(ABS(W98)&lt;=پردازش!$Y$18,ABS(W98)&gt;=پردازش!$Y$19),"Accept","Reject"))</f>
        <v/>
      </c>
    </row>
    <row r="99" spans="1:24" x14ac:dyDescent="0.3">
      <c r="A99" s="69"/>
      <c r="B99" s="75"/>
      <c r="C99" s="74"/>
      <c r="D99" s="71"/>
      <c r="E99" s="72" t="str">
        <f t="shared" si="7"/>
        <v/>
      </c>
      <c r="F99" s="73" t="str">
        <f>IF(OR(D99="",C99=""),"",IF(E99&lt;=(پردازش!$V$18),"Accept","Reject"))</f>
        <v/>
      </c>
      <c r="G99" s="74"/>
      <c r="H99" s="71"/>
      <c r="I99" s="72" t="str">
        <f t="shared" si="8"/>
        <v/>
      </c>
      <c r="J99" s="73" t="str">
        <f>IF(OR(H99="",G99=""),"",IF(I99&lt;=(پردازش!$V$18),"Accept","Reject"))</f>
        <v/>
      </c>
      <c r="K99" s="74"/>
      <c r="L99" s="71"/>
      <c r="M99" s="72" t="str">
        <f t="shared" si="9"/>
        <v/>
      </c>
      <c r="N99" s="73" t="str">
        <f>IF(OR(L99="",K99=""),"",IF(M99&lt;=(پردازش!$V$18),"Accept","Reject"))</f>
        <v/>
      </c>
      <c r="O99" s="74"/>
      <c r="P99" s="71"/>
      <c r="Q99" s="72" t="str">
        <f t="shared" si="10"/>
        <v/>
      </c>
      <c r="R99" s="73" t="str">
        <f>IF(OR(P99="",O99=""),"",IF(Q99&lt;=(پردازش!$V$18),"Accept","Reject"))</f>
        <v/>
      </c>
      <c r="S99" s="72" t="str">
        <f t="shared" si="11"/>
        <v/>
      </c>
      <c r="T99" s="73" t="str">
        <f>IF(S99="","",IF(AND(ABS(S99)&lt;=پردازش!$Y$18,ABS(S99)&gt;=پردازش!$Y$19),"Accept","Reject"))</f>
        <v/>
      </c>
      <c r="U99" s="72" t="str">
        <f t="shared" si="12"/>
        <v/>
      </c>
      <c r="V99" s="73" t="str">
        <f>IF(U99="","",IF(AND(ABS(U99)&lt;=پردازش!$Y$18,ABS(U99)&gt;=پردازش!$Y$19),"Accept","Reject"))</f>
        <v/>
      </c>
      <c r="W99" s="72" t="str">
        <f t="shared" si="13"/>
        <v/>
      </c>
      <c r="X99" s="73" t="str">
        <f>IF(W99="","",IF(AND(ABS(W99)&lt;=پردازش!$Y$18,ABS(W99)&gt;=پردازش!$Y$19),"Accept","Reject"))</f>
        <v/>
      </c>
    </row>
    <row r="100" spans="1:24" x14ac:dyDescent="0.3">
      <c r="A100" s="69"/>
      <c r="B100" s="75"/>
      <c r="C100" s="74"/>
      <c r="D100" s="71"/>
      <c r="E100" s="72" t="str">
        <f t="shared" si="7"/>
        <v/>
      </c>
      <c r="F100" s="73" t="str">
        <f>IF(OR(D100="",C100=""),"",IF(E100&lt;=(پردازش!$V$18),"Accept","Reject"))</f>
        <v/>
      </c>
      <c r="G100" s="74"/>
      <c r="H100" s="71"/>
      <c r="I100" s="72" t="str">
        <f t="shared" si="8"/>
        <v/>
      </c>
      <c r="J100" s="73" t="str">
        <f>IF(OR(H100="",G100=""),"",IF(I100&lt;=(پردازش!$V$18),"Accept","Reject"))</f>
        <v/>
      </c>
      <c r="K100" s="74"/>
      <c r="L100" s="71"/>
      <c r="M100" s="72" t="str">
        <f t="shared" si="9"/>
        <v/>
      </c>
      <c r="N100" s="73" t="str">
        <f>IF(OR(L100="",K100=""),"",IF(M100&lt;=(پردازش!$V$18),"Accept","Reject"))</f>
        <v/>
      </c>
      <c r="O100" s="74"/>
      <c r="P100" s="71"/>
      <c r="Q100" s="72" t="str">
        <f t="shared" si="10"/>
        <v/>
      </c>
      <c r="R100" s="73" t="str">
        <f>IF(OR(P100="",O100=""),"",IF(Q100&lt;=(پردازش!$V$18),"Accept","Reject"))</f>
        <v/>
      </c>
      <c r="S100" s="72" t="str">
        <f t="shared" si="11"/>
        <v/>
      </c>
      <c r="T100" s="73" t="str">
        <f>IF(S100="","",IF(AND(ABS(S100)&lt;=پردازش!$Y$18,ABS(S100)&gt;=پردازش!$Y$19),"Accept","Reject"))</f>
        <v/>
      </c>
      <c r="U100" s="72" t="str">
        <f t="shared" si="12"/>
        <v/>
      </c>
      <c r="V100" s="73" t="str">
        <f>IF(U100="","",IF(AND(ABS(U100)&lt;=پردازش!$Y$18,ABS(U100)&gt;=پردازش!$Y$19),"Accept","Reject"))</f>
        <v/>
      </c>
      <c r="W100" s="72" t="str">
        <f t="shared" si="13"/>
        <v/>
      </c>
      <c r="X100" s="73" t="str">
        <f>IF(W100="","",IF(AND(ABS(W100)&lt;=پردازش!$Y$18,ABS(W100)&gt;=پردازش!$Y$19),"Accept","Reject"))</f>
        <v/>
      </c>
    </row>
    <row r="101" spans="1:24" x14ac:dyDescent="0.3">
      <c r="A101" s="69"/>
      <c r="B101" s="75"/>
      <c r="C101" s="74"/>
      <c r="D101" s="71"/>
      <c r="E101" s="72" t="str">
        <f t="shared" si="7"/>
        <v/>
      </c>
      <c r="F101" s="73" t="str">
        <f>IF(OR(D101="",C101=""),"",IF(E101&lt;=(پردازش!$V$18),"Accept","Reject"))</f>
        <v/>
      </c>
      <c r="G101" s="74"/>
      <c r="H101" s="71"/>
      <c r="I101" s="72" t="str">
        <f t="shared" si="8"/>
        <v/>
      </c>
      <c r="J101" s="73" t="str">
        <f>IF(OR(H101="",G101=""),"",IF(I101&lt;=(پردازش!$V$18),"Accept","Reject"))</f>
        <v/>
      </c>
      <c r="K101" s="74"/>
      <c r="L101" s="71"/>
      <c r="M101" s="72" t="str">
        <f t="shared" si="9"/>
        <v/>
      </c>
      <c r="N101" s="73" t="str">
        <f>IF(OR(L101="",K101=""),"",IF(M101&lt;=(پردازش!$V$18),"Accept","Reject"))</f>
        <v/>
      </c>
      <c r="O101" s="74"/>
      <c r="P101" s="71"/>
      <c r="Q101" s="72" t="str">
        <f t="shared" si="10"/>
        <v/>
      </c>
      <c r="R101" s="73" t="str">
        <f>IF(OR(P101="",O101=""),"",IF(Q101&lt;=(پردازش!$V$18),"Accept","Reject"))</f>
        <v/>
      </c>
      <c r="S101" s="72" t="str">
        <f t="shared" si="11"/>
        <v/>
      </c>
      <c r="T101" s="73" t="str">
        <f>IF(S101="","",IF(AND(ABS(S101)&lt;=پردازش!$Y$18,ABS(S101)&gt;=پردازش!$Y$19),"Accept","Reject"))</f>
        <v/>
      </c>
      <c r="U101" s="72" t="str">
        <f t="shared" si="12"/>
        <v/>
      </c>
      <c r="V101" s="73" t="str">
        <f>IF(U101="","",IF(AND(ABS(U101)&lt;=پردازش!$Y$18,ABS(U101)&gt;=پردازش!$Y$19),"Accept","Reject"))</f>
        <v/>
      </c>
      <c r="W101" s="72" t="str">
        <f t="shared" si="13"/>
        <v/>
      </c>
      <c r="X101" s="73" t="str">
        <f>IF(W101="","",IF(AND(ABS(W101)&lt;=پردازش!$Y$18,ABS(W101)&gt;=پردازش!$Y$19),"Accept","Reject"))</f>
        <v/>
      </c>
    </row>
    <row r="102" spans="1:24" x14ac:dyDescent="0.3">
      <c r="A102" s="69"/>
      <c r="B102" s="75"/>
      <c r="C102" s="74"/>
      <c r="D102" s="71"/>
      <c r="E102" s="72" t="str">
        <f t="shared" si="7"/>
        <v/>
      </c>
      <c r="F102" s="73" t="str">
        <f>IF(OR(D102="",C102=""),"",IF(E102&lt;=(پردازش!$V$18),"Accept","Reject"))</f>
        <v/>
      </c>
      <c r="G102" s="74"/>
      <c r="H102" s="71"/>
      <c r="I102" s="72" t="str">
        <f t="shared" si="8"/>
        <v/>
      </c>
      <c r="J102" s="73" t="str">
        <f>IF(OR(H102="",G102=""),"",IF(I102&lt;=(پردازش!$V$18),"Accept","Reject"))</f>
        <v/>
      </c>
      <c r="K102" s="74"/>
      <c r="L102" s="71"/>
      <c r="M102" s="72" t="str">
        <f t="shared" si="9"/>
        <v/>
      </c>
      <c r="N102" s="73" t="str">
        <f>IF(OR(L102="",K102=""),"",IF(M102&lt;=(پردازش!$V$18),"Accept","Reject"))</f>
        <v/>
      </c>
      <c r="O102" s="74"/>
      <c r="P102" s="71"/>
      <c r="Q102" s="72" t="str">
        <f t="shared" si="10"/>
        <v/>
      </c>
      <c r="R102" s="73" t="str">
        <f>IF(OR(P102="",O102=""),"",IF(Q102&lt;=(پردازش!$V$18),"Accept","Reject"))</f>
        <v/>
      </c>
      <c r="S102" s="72" t="str">
        <f t="shared" si="11"/>
        <v/>
      </c>
      <c r="T102" s="73" t="str">
        <f>IF(S102="","",IF(AND(ABS(S102)&lt;=پردازش!$Y$18,ABS(S102)&gt;=پردازش!$Y$19),"Accept","Reject"))</f>
        <v/>
      </c>
      <c r="U102" s="72" t="str">
        <f t="shared" si="12"/>
        <v/>
      </c>
      <c r="V102" s="73" t="str">
        <f>IF(U102="","",IF(AND(ABS(U102)&lt;=پردازش!$Y$18,ABS(U102)&gt;=پردازش!$Y$19),"Accept","Reject"))</f>
        <v/>
      </c>
      <c r="W102" s="72" t="str">
        <f t="shared" si="13"/>
        <v/>
      </c>
      <c r="X102" s="73" t="str">
        <f>IF(W102="","",IF(AND(ABS(W102)&lt;=پردازش!$Y$18,ABS(W102)&gt;=پردازش!$Y$19),"Accept","Reject"))</f>
        <v/>
      </c>
    </row>
    <row r="103" spans="1:24" x14ac:dyDescent="0.3">
      <c r="A103" s="69"/>
      <c r="B103" s="75"/>
      <c r="C103" s="74"/>
      <c r="D103" s="71"/>
      <c r="E103" s="72" t="str">
        <f t="shared" si="7"/>
        <v/>
      </c>
      <c r="F103" s="73" t="str">
        <f>IF(OR(D103="",C103=""),"",IF(E103&lt;=(پردازش!$V$18),"Accept","Reject"))</f>
        <v/>
      </c>
      <c r="G103" s="74"/>
      <c r="H103" s="71"/>
      <c r="I103" s="72" t="str">
        <f t="shared" si="8"/>
        <v/>
      </c>
      <c r="J103" s="73" t="str">
        <f>IF(OR(H103="",G103=""),"",IF(I103&lt;=(پردازش!$V$18),"Accept","Reject"))</f>
        <v/>
      </c>
      <c r="K103" s="74"/>
      <c r="L103" s="71"/>
      <c r="M103" s="72" t="str">
        <f t="shared" si="9"/>
        <v/>
      </c>
      <c r="N103" s="73" t="str">
        <f>IF(OR(L103="",K103=""),"",IF(M103&lt;=(پردازش!$V$18),"Accept","Reject"))</f>
        <v/>
      </c>
      <c r="O103" s="74"/>
      <c r="P103" s="71"/>
      <c r="Q103" s="72" t="str">
        <f t="shared" si="10"/>
        <v/>
      </c>
      <c r="R103" s="73" t="str">
        <f>IF(OR(P103="",O103=""),"",IF(Q103&lt;=(پردازش!$V$18),"Accept","Reject"))</f>
        <v/>
      </c>
      <c r="S103" s="72" t="str">
        <f t="shared" si="11"/>
        <v/>
      </c>
      <c r="T103" s="73" t="str">
        <f>IF(S103="","",IF(AND(ABS(S103)&lt;=پردازش!$Y$18,ABS(S103)&gt;=پردازش!$Y$19),"Accept","Reject"))</f>
        <v/>
      </c>
      <c r="U103" s="72" t="str">
        <f t="shared" si="12"/>
        <v/>
      </c>
      <c r="V103" s="73" t="str">
        <f>IF(U103="","",IF(AND(ABS(U103)&lt;=پردازش!$Y$18,ABS(U103)&gt;=پردازش!$Y$19),"Accept","Reject"))</f>
        <v/>
      </c>
      <c r="W103" s="72" t="str">
        <f t="shared" si="13"/>
        <v/>
      </c>
      <c r="X103" s="73" t="str">
        <f>IF(W103="","",IF(AND(ABS(W103)&lt;=پردازش!$Y$18,ABS(W103)&gt;=پردازش!$Y$19),"Accept","Reject"))</f>
        <v/>
      </c>
    </row>
    <row r="104" spans="1:24" x14ac:dyDescent="0.3">
      <c r="A104" s="69"/>
      <c r="B104" s="75"/>
      <c r="C104" s="74"/>
      <c r="D104" s="71"/>
      <c r="E104" s="72" t="str">
        <f t="shared" si="7"/>
        <v/>
      </c>
      <c r="F104" s="73" t="str">
        <f>IF(OR(D104="",C104=""),"",IF(E104&lt;=(پردازش!$V$18),"Accept","Reject"))</f>
        <v/>
      </c>
      <c r="G104" s="74"/>
      <c r="H104" s="71"/>
      <c r="I104" s="72" t="str">
        <f t="shared" si="8"/>
        <v/>
      </c>
      <c r="J104" s="73" t="str">
        <f>IF(OR(H104="",G104=""),"",IF(I104&lt;=(پردازش!$V$18),"Accept","Reject"))</f>
        <v/>
      </c>
      <c r="K104" s="74"/>
      <c r="L104" s="71"/>
      <c r="M104" s="72" t="str">
        <f t="shared" si="9"/>
        <v/>
      </c>
      <c r="N104" s="73" t="str">
        <f>IF(OR(L104="",K104=""),"",IF(M104&lt;=(پردازش!$V$18),"Accept","Reject"))</f>
        <v/>
      </c>
      <c r="O104" s="74"/>
      <c r="P104" s="71"/>
      <c r="Q104" s="72" t="str">
        <f t="shared" si="10"/>
        <v/>
      </c>
      <c r="R104" s="73" t="str">
        <f>IF(OR(P104="",O104=""),"",IF(Q104&lt;=(پردازش!$V$18),"Accept","Reject"))</f>
        <v/>
      </c>
      <c r="S104" s="72" t="str">
        <f t="shared" si="11"/>
        <v/>
      </c>
      <c r="T104" s="73" t="str">
        <f>IF(S104="","",IF(AND(ABS(S104)&lt;=پردازش!$Y$18,ABS(S104)&gt;=پردازش!$Y$19),"Accept","Reject"))</f>
        <v/>
      </c>
      <c r="U104" s="72" t="str">
        <f t="shared" si="12"/>
        <v/>
      </c>
      <c r="V104" s="73" t="str">
        <f>IF(U104="","",IF(AND(ABS(U104)&lt;=پردازش!$Y$18,ABS(U104)&gt;=پردازش!$Y$19),"Accept","Reject"))</f>
        <v/>
      </c>
      <c r="W104" s="72" t="str">
        <f t="shared" si="13"/>
        <v/>
      </c>
      <c r="X104" s="73" t="str">
        <f>IF(W104="","",IF(AND(ABS(W104)&lt;=پردازش!$Y$18,ABS(W104)&gt;=پردازش!$Y$19),"Accept","Reject"))</f>
        <v/>
      </c>
    </row>
    <row r="105" spans="1:24" x14ac:dyDescent="0.3">
      <c r="A105" s="69"/>
      <c r="B105" s="75"/>
      <c r="C105" s="74"/>
      <c r="D105" s="71"/>
      <c r="E105" s="72" t="str">
        <f t="shared" si="7"/>
        <v/>
      </c>
      <c r="F105" s="73" t="str">
        <f>IF(OR(D105="",C105=""),"",IF(E105&lt;=(پردازش!$V$18),"Accept","Reject"))</f>
        <v/>
      </c>
      <c r="G105" s="74"/>
      <c r="H105" s="71"/>
      <c r="I105" s="72" t="str">
        <f t="shared" si="8"/>
        <v/>
      </c>
      <c r="J105" s="73" t="str">
        <f>IF(OR(H105="",G105=""),"",IF(I105&lt;=(پردازش!$V$18),"Accept","Reject"))</f>
        <v/>
      </c>
      <c r="K105" s="74"/>
      <c r="L105" s="71"/>
      <c r="M105" s="72" t="str">
        <f t="shared" si="9"/>
        <v/>
      </c>
      <c r="N105" s="73" t="str">
        <f>IF(OR(L105="",K105=""),"",IF(M105&lt;=(پردازش!$V$18),"Accept","Reject"))</f>
        <v/>
      </c>
      <c r="O105" s="74"/>
      <c r="P105" s="71"/>
      <c r="Q105" s="72" t="str">
        <f t="shared" si="10"/>
        <v/>
      </c>
      <c r="R105" s="73" t="str">
        <f>IF(OR(P105="",O105=""),"",IF(Q105&lt;=(پردازش!$V$18),"Accept","Reject"))</f>
        <v/>
      </c>
      <c r="S105" s="72" t="str">
        <f t="shared" si="11"/>
        <v/>
      </c>
      <c r="T105" s="73" t="str">
        <f>IF(S105="","",IF(AND(ABS(S105)&lt;=پردازش!$Y$18,ABS(S105)&gt;=پردازش!$Y$19),"Accept","Reject"))</f>
        <v/>
      </c>
      <c r="U105" s="72" t="str">
        <f t="shared" si="12"/>
        <v/>
      </c>
      <c r="V105" s="73" t="str">
        <f>IF(U105="","",IF(AND(ABS(U105)&lt;=پردازش!$Y$18,ABS(U105)&gt;=پردازش!$Y$19),"Accept","Reject"))</f>
        <v/>
      </c>
      <c r="W105" s="72" t="str">
        <f t="shared" si="13"/>
        <v/>
      </c>
      <c r="X105" s="73" t="str">
        <f>IF(W105="","",IF(AND(ABS(W105)&lt;=پردازش!$Y$18,ABS(W105)&gt;=پردازش!$Y$19),"Accept","Reject"))</f>
        <v/>
      </c>
    </row>
    <row r="106" spans="1:24" x14ac:dyDescent="0.3">
      <c r="A106" s="69"/>
      <c r="B106" s="75"/>
      <c r="C106" s="74"/>
      <c r="D106" s="71"/>
      <c r="E106" s="72" t="str">
        <f t="shared" si="7"/>
        <v/>
      </c>
      <c r="F106" s="73" t="str">
        <f>IF(OR(D106="",C106=""),"",IF(E106&lt;=(پردازش!$V$18),"Accept","Reject"))</f>
        <v/>
      </c>
      <c r="G106" s="74"/>
      <c r="H106" s="71"/>
      <c r="I106" s="72" t="str">
        <f t="shared" si="8"/>
        <v/>
      </c>
      <c r="J106" s="73" t="str">
        <f>IF(OR(H106="",G106=""),"",IF(I106&lt;=(پردازش!$V$18),"Accept","Reject"))</f>
        <v/>
      </c>
      <c r="K106" s="74"/>
      <c r="L106" s="71"/>
      <c r="M106" s="72" t="str">
        <f t="shared" si="9"/>
        <v/>
      </c>
      <c r="N106" s="73" t="str">
        <f>IF(OR(L106="",K106=""),"",IF(M106&lt;=(پردازش!$V$18),"Accept","Reject"))</f>
        <v/>
      </c>
      <c r="O106" s="74"/>
      <c r="P106" s="71"/>
      <c r="Q106" s="72" t="str">
        <f t="shared" si="10"/>
        <v/>
      </c>
      <c r="R106" s="73" t="str">
        <f>IF(OR(P106="",O106=""),"",IF(Q106&lt;=(پردازش!$V$18),"Accept","Reject"))</f>
        <v/>
      </c>
      <c r="S106" s="72" t="str">
        <f t="shared" si="11"/>
        <v/>
      </c>
      <c r="T106" s="73" t="str">
        <f>IF(S106="","",IF(AND(ABS(S106)&lt;=پردازش!$Y$18,ABS(S106)&gt;=پردازش!$Y$19),"Accept","Reject"))</f>
        <v/>
      </c>
      <c r="U106" s="72" t="str">
        <f t="shared" si="12"/>
        <v/>
      </c>
      <c r="V106" s="73" t="str">
        <f>IF(U106="","",IF(AND(ABS(U106)&lt;=پردازش!$Y$18,ABS(U106)&gt;=پردازش!$Y$19),"Accept","Reject"))</f>
        <v/>
      </c>
      <c r="W106" s="72" t="str">
        <f t="shared" si="13"/>
        <v/>
      </c>
      <c r="X106" s="73" t="str">
        <f>IF(W106="","",IF(AND(ABS(W106)&lt;=پردازش!$Y$18,ABS(W106)&gt;=پردازش!$Y$19),"Accept","Reject"))</f>
        <v/>
      </c>
    </row>
    <row r="107" spans="1:24" x14ac:dyDescent="0.3">
      <c r="A107" s="69"/>
      <c r="B107" s="75"/>
      <c r="C107" s="74"/>
      <c r="D107" s="71"/>
      <c r="E107" s="72" t="str">
        <f t="shared" si="7"/>
        <v/>
      </c>
      <c r="F107" s="73" t="str">
        <f>IF(OR(D107="",C107=""),"",IF(E107&lt;=(پردازش!$V$18),"Accept","Reject"))</f>
        <v/>
      </c>
      <c r="G107" s="74"/>
      <c r="H107" s="71"/>
      <c r="I107" s="72" t="str">
        <f t="shared" si="8"/>
        <v/>
      </c>
      <c r="J107" s="73" t="str">
        <f>IF(OR(H107="",G107=""),"",IF(I107&lt;=(پردازش!$V$18),"Accept","Reject"))</f>
        <v/>
      </c>
      <c r="K107" s="74"/>
      <c r="L107" s="71"/>
      <c r="M107" s="72" t="str">
        <f t="shared" si="9"/>
        <v/>
      </c>
      <c r="N107" s="73" t="str">
        <f>IF(OR(L107="",K107=""),"",IF(M107&lt;=(پردازش!$V$18),"Accept","Reject"))</f>
        <v/>
      </c>
      <c r="O107" s="74"/>
      <c r="P107" s="71"/>
      <c r="Q107" s="72" t="str">
        <f t="shared" si="10"/>
        <v/>
      </c>
      <c r="R107" s="73" t="str">
        <f>IF(OR(P107="",O107=""),"",IF(Q107&lt;=(پردازش!$V$18),"Accept","Reject"))</f>
        <v/>
      </c>
      <c r="S107" s="72" t="str">
        <f t="shared" si="11"/>
        <v/>
      </c>
      <c r="T107" s="73" t="str">
        <f>IF(S107="","",IF(AND(ABS(S107)&lt;=پردازش!$Y$18,ABS(S107)&gt;=پردازش!$Y$19),"Accept","Reject"))</f>
        <v/>
      </c>
      <c r="U107" s="72" t="str">
        <f t="shared" si="12"/>
        <v/>
      </c>
      <c r="V107" s="73" t="str">
        <f>IF(U107="","",IF(AND(ABS(U107)&lt;=پردازش!$Y$18,ABS(U107)&gt;=پردازش!$Y$19),"Accept","Reject"))</f>
        <v/>
      </c>
      <c r="W107" s="72" t="str">
        <f t="shared" si="13"/>
        <v/>
      </c>
      <c r="X107" s="73" t="str">
        <f>IF(W107="","",IF(AND(ABS(W107)&lt;=پردازش!$Y$18,ABS(W107)&gt;=پردازش!$Y$19),"Accept","Reject"))</f>
        <v/>
      </c>
    </row>
    <row r="108" spans="1:24" x14ac:dyDescent="0.3">
      <c r="A108" s="69"/>
      <c r="B108" s="75"/>
      <c r="C108" s="74"/>
      <c r="D108" s="71"/>
      <c r="E108" s="72" t="str">
        <f t="shared" si="7"/>
        <v/>
      </c>
      <c r="F108" s="73" t="str">
        <f>IF(OR(D108="",C108=""),"",IF(E108&lt;=(پردازش!$V$18),"Accept","Reject"))</f>
        <v/>
      </c>
      <c r="G108" s="74"/>
      <c r="H108" s="71"/>
      <c r="I108" s="72" t="str">
        <f t="shared" si="8"/>
        <v/>
      </c>
      <c r="J108" s="73" t="str">
        <f>IF(OR(H108="",G108=""),"",IF(I108&lt;=(پردازش!$V$18),"Accept","Reject"))</f>
        <v/>
      </c>
      <c r="K108" s="74"/>
      <c r="L108" s="71"/>
      <c r="M108" s="72" t="str">
        <f t="shared" si="9"/>
        <v/>
      </c>
      <c r="N108" s="73" t="str">
        <f>IF(OR(L108="",K108=""),"",IF(M108&lt;=(پردازش!$V$18),"Accept","Reject"))</f>
        <v/>
      </c>
      <c r="O108" s="74"/>
      <c r="P108" s="71"/>
      <c r="Q108" s="72" t="str">
        <f t="shared" si="10"/>
        <v/>
      </c>
      <c r="R108" s="73" t="str">
        <f>IF(OR(P108="",O108=""),"",IF(Q108&lt;=(پردازش!$V$18),"Accept","Reject"))</f>
        <v/>
      </c>
      <c r="S108" s="72" t="str">
        <f t="shared" si="11"/>
        <v/>
      </c>
      <c r="T108" s="73" t="str">
        <f>IF(S108="","",IF(AND(ABS(S108)&lt;=پردازش!$Y$18,ABS(S108)&gt;=پردازش!$Y$19),"Accept","Reject"))</f>
        <v/>
      </c>
      <c r="U108" s="72" t="str">
        <f t="shared" si="12"/>
        <v/>
      </c>
      <c r="V108" s="73" t="str">
        <f>IF(U108="","",IF(AND(ABS(U108)&lt;=پردازش!$Y$18,ABS(U108)&gt;=پردازش!$Y$19),"Accept","Reject"))</f>
        <v/>
      </c>
      <c r="W108" s="72" t="str">
        <f t="shared" si="13"/>
        <v/>
      </c>
      <c r="X108" s="73" t="str">
        <f>IF(W108="","",IF(AND(ABS(W108)&lt;=پردازش!$Y$18,ABS(W108)&gt;=پردازش!$Y$19),"Accept","Reject"))</f>
        <v/>
      </c>
    </row>
    <row r="109" spans="1:24" x14ac:dyDescent="0.3">
      <c r="A109" s="69"/>
      <c r="B109" s="75"/>
      <c r="C109" s="74"/>
      <c r="D109" s="71"/>
      <c r="E109" s="72" t="str">
        <f t="shared" si="7"/>
        <v/>
      </c>
      <c r="F109" s="73" t="str">
        <f>IF(OR(D109="",C109=""),"",IF(E109&lt;=(پردازش!$V$18),"Accept","Reject"))</f>
        <v/>
      </c>
      <c r="G109" s="74"/>
      <c r="H109" s="71"/>
      <c r="I109" s="72" t="str">
        <f t="shared" si="8"/>
        <v/>
      </c>
      <c r="J109" s="73" t="str">
        <f>IF(OR(H109="",G109=""),"",IF(I109&lt;=(پردازش!$V$18),"Accept","Reject"))</f>
        <v/>
      </c>
      <c r="K109" s="74"/>
      <c r="L109" s="71"/>
      <c r="M109" s="72" t="str">
        <f t="shared" si="9"/>
        <v/>
      </c>
      <c r="N109" s="73" t="str">
        <f>IF(OR(L109="",K109=""),"",IF(M109&lt;=(پردازش!$V$18),"Accept","Reject"))</f>
        <v/>
      </c>
      <c r="O109" s="74"/>
      <c r="P109" s="71"/>
      <c r="Q109" s="72" t="str">
        <f t="shared" si="10"/>
        <v/>
      </c>
      <c r="R109" s="73" t="str">
        <f>IF(OR(P109="",O109=""),"",IF(Q109&lt;=(پردازش!$V$18),"Accept","Reject"))</f>
        <v/>
      </c>
      <c r="S109" s="72" t="str">
        <f t="shared" si="11"/>
        <v/>
      </c>
      <c r="T109" s="73" t="str">
        <f>IF(S109="","",IF(AND(ABS(S109)&lt;=پردازش!$Y$18,ABS(S109)&gt;=پردازش!$Y$19),"Accept","Reject"))</f>
        <v/>
      </c>
      <c r="U109" s="72" t="str">
        <f t="shared" si="12"/>
        <v/>
      </c>
      <c r="V109" s="73" t="str">
        <f>IF(U109="","",IF(AND(ABS(U109)&lt;=پردازش!$Y$18,ABS(U109)&gt;=پردازش!$Y$19),"Accept","Reject"))</f>
        <v/>
      </c>
      <c r="W109" s="72" t="str">
        <f t="shared" si="13"/>
        <v/>
      </c>
      <c r="X109" s="73" t="str">
        <f>IF(W109="","",IF(AND(ABS(W109)&lt;=پردازش!$Y$18,ABS(W109)&gt;=پردازش!$Y$19),"Accept","Reject"))</f>
        <v/>
      </c>
    </row>
    <row r="110" spans="1:24" x14ac:dyDescent="0.3">
      <c r="A110" s="69"/>
      <c r="B110" s="75"/>
      <c r="C110" s="74"/>
      <c r="D110" s="71"/>
      <c r="E110" s="72" t="str">
        <f t="shared" si="7"/>
        <v/>
      </c>
      <c r="F110" s="73" t="str">
        <f>IF(OR(D110="",C110=""),"",IF(E110&lt;=(پردازش!$V$18),"Accept","Reject"))</f>
        <v/>
      </c>
      <c r="G110" s="74"/>
      <c r="H110" s="71"/>
      <c r="I110" s="72" t="str">
        <f t="shared" si="8"/>
        <v/>
      </c>
      <c r="J110" s="73" t="str">
        <f>IF(OR(H110="",G110=""),"",IF(I110&lt;=(پردازش!$V$18),"Accept","Reject"))</f>
        <v/>
      </c>
      <c r="K110" s="74"/>
      <c r="L110" s="71"/>
      <c r="M110" s="72" t="str">
        <f t="shared" si="9"/>
        <v/>
      </c>
      <c r="N110" s="73" t="str">
        <f>IF(OR(L110="",K110=""),"",IF(M110&lt;=(پردازش!$V$18),"Accept","Reject"))</f>
        <v/>
      </c>
      <c r="O110" s="74"/>
      <c r="P110" s="71"/>
      <c r="Q110" s="72" t="str">
        <f t="shared" si="10"/>
        <v/>
      </c>
      <c r="R110" s="73" t="str">
        <f>IF(OR(P110="",O110=""),"",IF(Q110&lt;=(پردازش!$V$18),"Accept","Reject"))</f>
        <v/>
      </c>
      <c r="S110" s="72" t="str">
        <f t="shared" si="11"/>
        <v/>
      </c>
      <c r="T110" s="73" t="str">
        <f>IF(S110="","",IF(AND(ABS(S110)&lt;=پردازش!$Y$18,ABS(S110)&gt;=پردازش!$Y$19),"Accept","Reject"))</f>
        <v/>
      </c>
      <c r="U110" s="72" t="str">
        <f t="shared" si="12"/>
        <v/>
      </c>
      <c r="V110" s="73" t="str">
        <f>IF(U110="","",IF(AND(ABS(U110)&lt;=پردازش!$Y$18,ABS(U110)&gt;=پردازش!$Y$19),"Accept","Reject"))</f>
        <v/>
      </c>
      <c r="W110" s="72" t="str">
        <f t="shared" si="13"/>
        <v/>
      </c>
      <c r="X110" s="73" t="str">
        <f>IF(W110="","",IF(AND(ABS(W110)&lt;=پردازش!$Y$18,ABS(W110)&gt;=پردازش!$Y$19),"Accept","Reject"))</f>
        <v/>
      </c>
    </row>
    <row r="111" spans="1:24" x14ac:dyDescent="0.3">
      <c r="A111" s="69"/>
      <c r="B111" s="75"/>
      <c r="C111" s="74"/>
      <c r="D111" s="71"/>
      <c r="E111" s="72" t="str">
        <f t="shared" si="7"/>
        <v/>
      </c>
      <c r="F111" s="73" t="str">
        <f>IF(OR(D111="",C111=""),"",IF(E111&lt;=(پردازش!$V$18),"Accept","Reject"))</f>
        <v/>
      </c>
      <c r="G111" s="74"/>
      <c r="H111" s="71"/>
      <c r="I111" s="72" t="str">
        <f t="shared" si="8"/>
        <v/>
      </c>
      <c r="J111" s="73" t="str">
        <f>IF(OR(H111="",G111=""),"",IF(I111&lt;=(پردازش!$V$18),"Accept","Reject"))</f>
        <v/>
      </c>
      <c r="K111" s="74"/>
      <c r="L111" s="71"/>
      <c r="M111" s="72" t="str">
        <f t="shared" si="9"/>
        <v/>
      </c>
      <c r="N111" s="73" t="str">
        <f>IF(OR(L111="",K111=""),"",IF(M111&lt;=(پردازش!$V$18),"Accept","Reject"))</f>
        <v/>
      </c>
      <c r="O111" s="74"/>
      <c r="P111" s="71"/>
      <c r="Q111" s="72" t="str">
        <f t="shared" si="10"/>
        <v/>
      </c>
      <c r="R111" s="73" t="str">
        <f>IF(OR(P111="",O111=""),"",IF(Q111&lt;=(پردازش!$V$18),"Accept","Reject"))</f>
        <v/>
      </c>
      <c r="S111" s="72" t="str">
        <f t="shared" si="11"/>
        <v/>
      </c>
      <c r="T111" s="73" t="str">
        <f>IF(S111="","",IF(AND(ABS(S111)&lt;=پردازش!$Y$18,ABS(S111)&gt;=پردازش!$Y$19),"Accept","Reject"))</f>
        <v/>
      </c>
      <c r="U111" s="72" t="str">
        <f t="shared" si="12"/>
        <v/>
      </c>
      <c r="V111" s="73" t="str">
        <f>IF(U111="","",IF(AND(ABS(U111)&lt;=پردازش!$Y$18,ABS(U111)&gt;=پردازش!$Y$19),"Accept","Reject"))</f>
        <v/>
      </c>
      <c r="W111" s="72" t="str">
        <f t="shared" si="13"/>
        <v/>
      </c>
      <c r="X111" s="73" t="str">
        <f>IF(W111="","",IF(AND(ABS(W111)&lt;=پردازش!$Y$18,ABS(W111)&gt;=پردازش!$Y$19),"Accept","Reject"))</f>
        <v/>
      </c>
    </row>
    <row r="112" spans="1:24" x14ac:dyDescent="0.3">
      <c r="A112" s="69"/>
      <c r="B112" s="75"/>
      <c r="C112" s="74"/>
      <c r="D112" s="71"/>
      <c r="E112" s="72" t="str">
        <f t="shared" si="7"/>
        <v/>
      </c>
      <c r="F112" s="73" t="str">
        <f>IF(OR(D112="",C112=""),"",IF(E112&lt;=(پردازش!$V$18),"Accept","Reject"))</f>
        <v/>
      </c>
      <c r="G112" s="74"/>
      <c r="H112" s="71"/>
      <c r="I112" s="72" t="str">
        <f t="shared" si="8"/>
        <v/>
      </c>
      <c r="J112" s="73" t="str">
        <f>IF(OR(H112="",G112=""),"",IF(I112&lt;=(پردازش!$V$18),"Accept","Reject"))</f>
        <v/>
      </c>
      <c r="K112" s="74"/>
      <c r="L112" s="71"/>
      <c r="M112" s="72" t="str">
        <f t="shared" si="9"/>
        <v/>
      </c>
      <c r="N112" s="73" t="str">
        <f>IF(OR(L112="",K112=""),"",IF(M112&lt;=(پردازش!$V$18),"Accept","Reject"))</f>
        <v/>
      </c>
      <c r="O112" s="74"/>
      <c r="P112" s="71"/>
      <c r="Q112" s="72" t="str">
        <f t="shared" si="10"/>
        <v/>
      </c>
      <c r="R112" s="73" t="str">
        <f>IF(OR(P112="",O112=""),"",IF(Q112&lt;=(پردازش!$V$18),"Accept","Reject"))</f>
        <v/>
      </c>
      <c r="S112" s="72" t="str">
        <f t="shared" si="11"/>
        <v/>
      </c>
      <c r="T112" s="73" t="str">
        <f>IF(S112="","",IF(AND(ABS(S112)&lt;=پردازش!$Y$18,ABS(S112)&gt;=پردازش!$Y$19),"Accept","Reject"))</f>
        <v/>
      </c>
      <c r="U112" s="72" t="str">
        <f t="shared" si="12"/>
        <v/>
      </c>
      <c r="V112" s="73" t="str">
        <f>IF(U112="","",IF(AND(ABS(U112)&lt;=پردازش!$Y$18,ABS(U112)&gt;=پردازش!$Y$19),"Accept","Reject"))</f>
        <v/>
      </c>
      <c r="W112" s="72" t="str">
        <f t="shared" si="13"/>
        <v/>
      </c>
      <c r="X112" s="73" t="str">
        <f>IF(W112="","",IF(AND(ABS(W112)&lt;=پردازش!$Y$18,ABS(W112)&gt;=پردازش!$Y$19),"Accept","Reject"))</f>
        <v/>
      </c>
    </row>
    <row r="113" spans="1:24" x14ac:dyDescent="0.3">
      <c r="A113" s="69"/>
      <c r="B113" s="75"/>
      <c r="C113" s="74"/>
      <c r="D113" s="71"/>
      <c r="E113" s="72" t="str">
        <f t="shared" si="7"/>
        <v/>
      </c>
      <c r="F113" s="73" t="str">
        <f>IF(OR(D113="",C113=""),"",IF(E113&lt;=(پردازش!$V$18),"Accept","Reject"))</f>
        <v/>
      </c>
      <c r="G113" s="74"/>
      <c r="H113" s="71"/>
      <c r="I113" s="72" t="str">
        <f t="shared" si="8"/>
        <v/>
      </c>
      <c r="J113" s="73" t="str">
        <f>IF(OR(H113="",G113=""),"",IF(I113&lt;=(پردازش!$V$18),"Accept","Reject"))</f>
        <v/>
      </c>
      <c r="K113" s="74"/>
      <c r="L113" s="71"/>
      <c r="M113" s="72" t="str">
        <f t="shared" si="9"/>
        <v/>
      </c>
      <c r="N113" s="73" t="str">
        <f>IF(OR(L113="",K113=""),"",IF(M113&lt;=(پردازش!$V$18),"Accept","Reject"))</f>
        <v/>
      </c>
      <c r="O113" s="74"/>
      <c r="P113" s="71"/>
      <c r="Q113" s="72" t="str">
        <f t="shared" si="10"/>
        <v/>
      </c>
      <c r="R113" s="73" t="str">
        <f>IF(OR(P113="",O113=""),"",IF(Q113&lt;=(پردازش!$V$18),"Accept","Reject"))</f>
        <v/>
      </c>
      <c r="S113" s="72" t="str">
        <f t="shared" si="11"/>
        <v/>
      </c>
      <c r="T113" s="73" t="str">
        <f>IF(S113="","",IF(AND(ABS(S113)&lt;=پردازش!$Y$18,ABS(S113)&gt;=پردازش!$Y$19),"Accept","Reject"))</f>
        <v/>
      </c>
      <c r="U113" s="72" t="str">
        <f t="shared" si="12"/>
        <v/>
      </c>
      <c r="V113" s="73" t="str">
        <f>IF(U113="","",IF(AND(ABS(U113)&lt;=پردازش!$Y$18,ABS(U113)&gt;=پردازش!$Y$19),"Accept","Reject"))</f>
        <v/>
      </c>
      <c r="W113" s="72" t="str">
        <f t="shared" si="13"/>
        <v/>
      </c>
      <c r="X113" s="73" t="str">
        <f>IF(W113="","",IF(AND(ABS(W113)&lt;=پردازش!$Y$18,ABS(W113)&gt;=پردازش!$Y$19),"Accept","Reject"))</f>
        <v/>
      </c>
    </row>
    <row r="114" spans="1:24" x14ac:dyDescent="0.3">
      <c r="A114" s="69"/>
      <c r="B114" s="75"/>
      <c r="C114" s="74"/>
      <c r="D114" s="71"/>
      <c r="E114" s="72" t="str">
        <f t="shared" si="7"/>
        <v/>
      </c>
      <c r="F114" s="73" t="str">
        <f>IF(OR(D114="",C114=""),"",IF(E114&lt;=(پردازش!$V$18),"Accept","Reject"))</f>
        <v/>
      </c>
      <c r="G114" s="74"/>
      <c r="H114" s="71"/>
      <c r="I114" s="72" t="str">
        <f t="shared" si="8"/>
        <v/>
      </c>
      <c r="J114" s="73" t="str">
        <f>IF(OR(H114="",G114=""),"",IF(I114&lt;=(پردازش!$V$18),"Accept","Reject"))</f>
        <v/>
      </c>
      <c r="K114" s="74"/>
      <c r="L114" s="71"/>
      <c r="M114" s="72" t="str">
        <f t="shared" si="9"/>
        <v/>
      </c>
      <c r="N114" s="73" t="str">
        <f>IF(OR(L114="",K114=""),"",IF(M114&lt;=(پردازش!$V$18),"Accept","Reject"))</f>
        <v/>
      </c>
      <c r="O114" s="74"/>
      <c r="P114" s="71"/>
      <c r="Q114" s="72" t="str">
        <f t="shared" si="10"/>
        <v/>
      </c>
      <c r="R114" s="73" t="str">
        <f>IF(OR(P114="",O114=""),"",IF(Q114&lt;=(پردازش!$V$18),"Accept","Reject"))</f>
        <v/>
      </c>
      <c r="S114" s="72" t="str">
        <f t="shared" si="11"/>
        <v/>
      </c>
      <c r="T114" s="73" t="str">
        <f>IF(S114="","",IF(AND(ABS(S114)&lt;=پردازش!$Y$18,ABS(S114)&gt;=پردازش!$Y$19),"Accept","Reject"))</f>
        <v/>
      </c>
      <c r="U114" s="72" t="str">
        <f t="shared" si="12"/>
        <v/>
      </c>
      <c r="V114" s="73" t="str">
        <f>IF(U114="","",IF(AND(ABS(U114)&lt;=پردازش!$Y$18,ABS(U114)&gt;=پردازش!$Y$19),"Accept","Reject"))</f>
        <v/>
      </c>
      <c r="W114" s="72" t="str">
        <f t="shared" si="13"/>
        <v/>
      </c>
      <c r="X114" s="73" t="str">
        <f>IF(W114="","",IF(AND(ABS(W114)&lt;=پردازش!$Y$18,ABS(W114)&gt;=پردازش!$Y$19),"Accept","Reject"))</f>
        <v/>
      </c>
    </row>
    <row r="115" spans="1:24" x14ac:dyDescent="0.3">
      <c r="A115" s="69"/>
      <c r="B115" s="75"/>
      <c r="C115" s="74"/>
      <c r="D115" s="71"/>
      <c r="E115" s="72" t="str">
        <f t="shared" si="7"/>
        <v/>
      </c>
      <c r="F115" s="73" t="str">
        <f>IF(OR(D115="",C115=""),"",IF(E115&lt;=(پردازش!$V$18),"Accept","Reject"))</f>
        <v/>
      </c>
      <c r="G115" s="74"/>
      <c r="H115" s="71"/>
      <c r="I115" s="72" t="str">
        <f t="shared" si="8"/>
        <v/>
      </c>
      <c r="J115" s="73" t="str">
        <f>IF(OR(H115="",G115=""),"",IF(I115&lt;=(پردازش!$V$18),"Accept","Reject"))</f>
        <v/>
      </c>
      <c r="K115" s="74"/>
      <c r="L115" s="71"/>
      <c r="M115" s="72" t="str">
        <f t="shared" si="9"/>
        <v/>
      </c>
      <c r="N115" s="73" t="str">
        <f>IF(OR(L115="",K115=""),"",IF(M115&lt;=(پردازش!$V$18),"Accept","Reject"))</f>
        <v/>
      </c>
      <c r="O115" s="74"/>
      <c r="P115" s="71"/>
      <c r="Q115" s="72" t="str">
        <f t="shared" si="10"/>
        <v/>
      </c>
      <c r="R115" s="73" t="str">
        <f>IF(OR(P115="",O115=""),"",IF(Q115&lt;=(پردازش!$V$18),"Accept","Reject"))</f>
        <v/>
      </c>
      <c r="S115" s="72" t="str">
        <f t="shared" si="11"/>
        <v/>
      </c>
      <c r="T115" s="73" t="str">
        <f>IF(S115="","",IF(AND(ABS(S115)&lt;=پردازش!$Y$18,ABS(S115)&gt;=پردازش!$Y$19),"Accept","Reject"))</f>
        <v/>
      </c>
      <c r="U115" s="72" t="str">
        <f t="shared" si="12"/>
        <v/>
      </c>
      <c r="V115" s="73" t="str">
        <f>IF(U115="","",IF(AND(ABS(U115)&lt;=پردازش!$Y$18,ABS(U115)&gt;=پردازش!$Y$19),"Accept","Reject"))</f>
        <v/>
      </c>
      <c r="W115" s="72" t="str">
        <f t="shared" si="13"/>
        <v/>
      </c>
      <c r="X115" s="73" t="str">
        <f>IF(W115="","",IF(AND(ABS(W115)&lt;=پردازش!$Y$18,ABS(W115)&gt;=پردازش!$Y$19),"Accept","Reject"))</f>
        <v/>
      </c>
    </row>
    <row r="116" spans="1:24" x14ac:dyDescent="0.3">
      <c r="A116" s="69"/>
      <c r="B116" s="75"/>
      <c r="C116" s="74"/>
      <c r="D116" s="71"/>
      <c r="E116" s="72" t="str">
        <f t="shared" si="7"/>
        <v/>
      </c>
      <c r="F116" s="73" t="str">
        <f>IF(OR(D116="",C116=""),"",IF(E116&lt;=(پردازش!$V$18),"Accept","Reject"))</f>
        <v/>
      </c>
      <c r="G116" s="74"/>
      <c r="H116" s="71"/>
      <c r="I116" s="72" t="str">
        <f t="shared" si="8"/>
        <v/>
      </c>
      <c r="J116" s="73" t="str">
        <f>IF(OR(H116="",G116=""),"",IF(I116&lt;=(پردازش!$V$18),"Accept","Reject"))</f>
        <v/>
      </c>
      <c r="K116" s="74"/>
      <c r="L116" s="71"/>
      <c r="M116" s="72" t="str">
        <f t="shared" si="9"/>
        <v/>
      </c>
      <c r="N116" s="73" t="str">
        <f>IF(OR(L116="",K116=""),"",IF(M116&lt;=(پردازش!$V$18),"Accept","Reject"))</f>
        <v/>
      </c>
      <c r="O116" s="74"/>
      <c r="P116" s="71"/>
      <c r="Q116" s="72" t="str">
        <f t="shared" si="10"/>
        <v/>
      </c>
      <c r="R116" s="73" t="str">
        <f>IF(OR(P116="",O116=""),"",IF(Q116&lt;=(پردازش!$V$18),"Accept","Reject"))</f>
        <v/>
      </c>
      <c r="S116" s="72" t="str">
        <f t="shared" si="11"/>
        <v/>
      </c>
      <c r="T116" s="73" t="str">
        <f>IF(S116="","",IF(AND(ABS(S116)&lt;=پردازش!$Y$18,ABS(S116)&gt;=پردازش!$Y$19),"Accept","Reject"))</f>
        <v/>
      </c>
      <c r="U116" s="72" t="str">
        <f t="shared" si="12"/>
        <v/>
      </c>
      <c r="V116" s="73" t="str">
        <f>IF(U116="","",IF(AND(ABS(U116)&lt;=پردازش!$Y$18,ABS(U116)&gt;=پردازش!$Y$19),"Accept","Reject"))</f>
        <v/>
      </c>
      <c r="W116" s="72" t="str">
        <f t="shared" si="13"/>
        <v/>
      </c>
      <c r="X116" s="73" t="str">
        <f>IF(W116="","",IF(AND(ABS(W116)&lt;=پردازش!$Y$18,ABS(W116)&gt;=پردازش!$Y$19),"Accept","Reject"))</f>
        <v/>
      </c>
    </row>
    <row r="117" spans="1:24" x14ac:dyDescent="0.3">
      <c r="A117" s="69"/>
      <c r="B117" s="75"/>
      <c r="C117" s="74"/>
      <c r="D117" s="71"/>
      <c r="E117" s="72" t="str">
        <f t="shared" si="7"/>
        <v/>
      </c>
      <c r="F117" s="73" t="str">
        <f>IF(OR(D117="",C117=""),"",IF(E117&lt;=(پردازش!$V$18),"Accept","Reject"))</f>
        <v/>
      </c>
      <c r="G117" s="74"/>
      <c r="H117" s="71"/>
      <c r="I117" s="72" t="str">
        <f t="shared" si="8"/>
        <v/>
      </c>
      <c r="J117" s="73" t="str">
        <f>IF(OR(H117="",G117=""),"",IF(I117&lt;=(پردازش!$V$18),"Accept","Reject"))</f>
        <v/>
      </c>
      <c r="K117" s="74"/>
      <c r="L117" s="71"/>
      <c r="M117" s="72" t="str">
        <f t="shared" si="9"/>
        <v/>
      </c>
      <c r="N117" s="73" t="str">
        <f>IF(OR(L117="",K117=""),"",IF(M117&lt;=(پردازش!$V$18),"Accept","Reject"))</f>
        <v/>
      </c>
      <c r="O117" s="74"/>
      <c r="P117" s="71"/>
      <c r="Q117" s="72" t="str">
        <f t="shared" si="10"/>
        <v/>
      </c>
      <c r="R117" s="73" t="str">
        <f>IF(OR(P117="",O117=""),"",IF(Q117&lt;=(پردازش!$V$18),"Accept","Reject"))</f>
        <v/>
      </c>
      <c r="S117" s="72" t="str">
        <f t="shared" si="11"/>
        <v/>
      </c>
      <c r="T117" s="73" t="str">
        <f>IF(S117="","",IF(AND(ABS(S117)&lt;=پردازش!$Y$18,ABS(S117)&gt;=پردازش!$Y$19),"Accept","Reject"))</f>
        <v/>
      </c>
      <c r="U117" s="72" t="str">
        <f t="shared" si="12"/>
        <v/>
      </c>
      <c r="V117" s="73" t="str">
        <f>IF(U117="","",IF(AND(ABS(U117)&lt;=پردازش!$Y$18,ABS(U117)&gt;=پردازش!$Y$19),"Accept","Reject"))</f>
        <v/>
      </c>
      <c r="W117" s="72" t="str">
        <f t="shared" si="13"/>
        <v/>
      </c>
      <c r="X117" s="73" t="str">
        <f>IF(W117="","",IF(AND(ABS(W117)&lt;=پردازش!$Y$18,ABS(W117)&gt;=پردازش!$Y$19),"Accept","Reject"))</f>
        <v/>
      </c>
    </row>
    <row r="118" spans="1:24" x14ac:dyDescent="0.3">
      <c r="A118" s="69"/>
      <c r="B118" s="75"/>
      <c r="C118" s="74"/>
      <c r="D118" s="71"/>
      <c r="E118" s="72" t="str">
        <f t="shared" si="7"/>
        <v/>
      </c>
      <c r="F118" s="73" t="str">
        <f>IF(OR(D118="",C118=""),"",IF(E118&lt;=(پردازش!$V$18),"Accept","Reject"))</f>
        <v/>
      </c>
      <c r="G118" s="74"/>
      <c r="H118" s="71"/>
      <c r="I118" s="72" t="str">
        <f t="shared" si="8"/>
        <v/>
      </c>
      <c r="J118" s="73" t="str">
        <f>IF(OR(H118="",G118=""),"",IF(I118&lt;=(پردازش!$V$18),"Accept","Reject"))</f>
        <v/>
      </c>
      <c r="K118" s="74"/>
      <c r="L118" s="71"/>
      <c r="M118" s="72" t="str">
        <f t="shared" si="9"/>
        <v/>
      </c>
      <c r="N118" s="73" t="str">
        <f>IF(OR(L118="",K118=""),"",IF(M118&lt;=(پردازش!$V$18),"Accept","Reject"))</f>
        <v/>
      </c>
      <c r="O118" s="74"/>
      <c r="P118" s="71"/>
      <c r="Q118" s="72" t="str">
        <f t="shared" si="10"/>
        <v/>
      </c>
      <c r="R118" s="73" t="str">
        <f>IF(OR(P118="",O118=""),"",IF(Q118&lt;=(پردازش!$V$18),"Accept","Reject"))</f>
        <v/>
      </c>
      <c r="S118" s="72" t="str">
        <f t="shared" si="11"/>
        <v/>
      </c>
      <c r="T118" s="73" t="str">
        <f>IF(S118="","",IF(AND(ABS(S118)&lt;=پردازش!$Y$18,ABS(S118)&gt;=پردازش!$Y$19),"Accept","Reject"))</f>
        <v/>
      </c>
      <c r="U118" s="72" t="str">
        <f t="shared" si="12"/>
        <v/>
      </c>
      <c r="V118" s="73" t="str">
        <f>IF(U118="","",IF(AND(ABS(U118)&lt;=پردازش!$Y$18,ABS(U118)&gt;=پردازش!$Y$19),"Accept","Reject"))</f>
        <v/>
      </c>
      <c r="W118" s="72" t="str">
        <f t="shared" si="13"/>
        <v/>
      </c>
      <c r="X118" s="73" t="str">
        <f>IF(W118="","",IF(AND(ABS(W118)&lt;=پردازش!$Y$18,ABS(W118)&gt;=پردازش!$Y$19),"Accept","Reject"))</f>
        <v/>
      </c>
    </row>
    <row r="119" spans="1:24" x14ac:dyDescent="0.3">
      <c r="A119" s="69"/>
      <c r="B119" s="75"/>
      <c r="C119" s="74"/>
      <c r="D119" s="71"/>
      <c r="E119" s="72" t="str">
        <f t="shared" si="7"/>
        <v/>
      </c>
      <c r="F119" s="73" t="str">
        <f>IF(OR(D119="",C119=""),"",IF(E119&lt;=(پردازش!$V$18),"Accept","Reject"))</f>
        <v/>
      </c>
      <c r="G119" s="74"/>
      <c r="H119" s="71"/>
      <c r="I119" s="72" t="str">
        <f t="shared" si="8"/>
        <v/>
      </c>
      <c r="J119" s="73" t="str">
        <f>IF(OR(H119="",G119=""),"",IF(I119&lt;=(پردازش!$V$18),"Accept","Reject"))</f>
        <v/>
      </c>
      <c r="K119" s="74"/>
      <c r="L119" s="71"/>
      <c r="M119" s="72" t="str">
        <f t="shared" si="9"/>
        <v/>
      </c>
      <c r="N119" s="73" t="str">
        <f>IF(OR(L119="",K119=""),"",IF(M119&lt;=(پردازش!$V$18),"Accept","Reject"))</f>
        <v/>
      </c>
      <c r="O119" s="74"/>
      <c r="P119" s="71"/>
      <c r="Q119" s="72" t="str">
        <f t="shared" si="10"/>
        <v/>
      </c>
      <c r="R119" s="73" t="str">
        <f>IF(OR(P119="",O119=""),"",IF(Q119&lt;=(پردازش!$V$18),"Accept","Reject"))</f>
        <v/>
      </c>
      <c r="S119" s="72" t="str">
        <f t="shared" si="11"/>
        <v/>
      </c>
      <c r="T119" s="73" t="str">
        <f>IF(S119="","",IF(AND(ABS(S119)&lt;=پردازش!$Y$18,ABS(S119)&gt;=پردازش!$Y$19),"Accept","Reject"))</f>
        <v/>
      </c>
      <c r="U119" s="72" t="str">
        <f t="shared" si="12"/>
        <v/>
      </c>
      <c r="V119" s="73" t="str">
        <f>IF(U119="","",IF(AND(ABS(U119)&lt;=پردازش!$Y$18,ABS(U119)&gt;=پردازش!$Y$19),"Accept","Reject"))</f>
        <v/>
      </c>
      <c r="W119" s="72" t="str">
        <f t="shared" si="13"/>
        <v/>
      </c>
      <c r="X119" s="73" t="str">
        <f>IF(W119="","",IF(AND(ABS(W119)&lt;=پردازش!$Y$18,ABS(W119)&gt;=پردازش!$Y$19),"Accept","Reject"))</f>
        <v/>
      </c>
    </row>
    <row r="120" spans="1:24" x14ac:dyDescent="0.3">
      <c r="A120" s="69"/>
      <c r="B120" s="75"/>
      <c r="C120" s="74"/>
      <c r="D120" s="71"/>
      <c r="E120" s="72" t="str">
        <f t="shared" si="7"/>
        <v/>
      </c>
      <c r="F120" s="73" t="str">
        <f>IF(OR(D120="",C120=""),"",IF(E120&lt;=(پردازش!$V$18),"Accept","Reject"))</f>
        <v/>
      </c>
      <c r="G120" s="74"/>
      <c r="H120" s="71"/>
      <c r="I120" s="72" t="str">
        <f t="shared" si="8"/>
        <v/>
      </c>
      <c r="J120" s="73" t="str">
        <f>IF(OR(H120="",G120=""),"",IF(I120&lt;=(پردازش!$V$18),"Accept","Reject"))</f>
        <v/>
      </c>
      <c r="K120" s="74"/>
      <c r="L120" s="71"/>
      <c r="M120" s="72" t="str">
        <f t="shared" si="9"/>
        <v/>
      </c>
      <c r="N120" s="73" t="str">
        <f>IF(OR(L120="",K120=""),"",IF(M120&lt;=(پردازش!$V$18),"Accept","Reject"))</f>
        <v/>
      </c>
      <c r="O120" s="74"/>
      <c r="P120" s="71"/>
      <c r="Q120" s="72" t="str">
        <f t="shared" si="10"/>
        <v/>
      </c>
      <c r="R120" s="73" t="str">
        <f>IF(OR(P120="",O120=""),"",IF(Q120&lt;=(پردازش!$V$18),"Accept","Reject"))</f>
        <v/>
      </c>
      <c r="S120" s="72" t="str">
        <f t="shared" si="11"/>
        <v/>
      </c>
      <c r="T120" s="73" t="str">
        <f>IF(S120="","",IF(AND(ABS(S120)&lt;=پردازش!$Y$18,ABS(S120)&gt;=پردازش!$Y$19),"Accept","Reject"))</f>
        <v/>
      </c>
      <c r="U120" s="72" t="str">
        <f t="shared" si="12"/>
        <v/>
      </c>
      <c r="V120" s="73" t="str">
        <f>IF(U120="","",IF(AND(ABS(U120)&lt;=پردازش!$Y$18,ABS(U120)&gt;=پردازش!$Y$19),"Accept","Reject"))</f>
        <v/>
      </c>
      <c r="W120" s="72" t="str">
        <f t="shared" si="13"/>
        <v/>
      </c>
      <c r="X120" s="73" t="str">
        <f>IF(W120="","",IF(AND(ABS(W120)&lt;=پردازش!$Y$18,ABS(W120)&gt;=پردازش!$Y$19),"Accept","Reject"))</f>
        <v/>
      </c>
    </row>
    <row r="121" spans="1:24" x14ac:dyDescent="0.3">
      <c r="A121" s="69"/>
      <c r="B121" s="75"/>
      <c r="C121" s="74"/>
      <c r="D121" s="71"/>
      <c r="E121" s="72" t="str">
        <f t="shared" si="7"/>
        <v/>
      </c>
      <c r="F121" s="73" t="str">
        <f>IF(OR(D121="",C121=""),"",IF(E121&lt;=(پردازش!$V$18),"Accept","Reject"))</f>
        <v/>
      </c>
      <c r="G121" s="74"/>
      <c r="H121" s="71"/>
      <c r="I121" s="72" t="str">
        <f t="shared" si="8"/>
        <v/>
      </c>
      <c r="J121" s="73" t="str">
        <f>IF(OR(H121="",G121=""),"",IF(I121&lt;=(پردازش!$V$18),"Accept","Reject"))</f>
        <v/>
      </c>
      <c r="K121" s="74"/>
      <c r="L121" s="71"/>
      <c r="M121" s="72" t="str">
        <f t="shared" si="9"/>
        <v/>
      </c>
      <c r="N121" s="73" t="str">
        <f>IF(OR(L121="",K121=""),"",IF(M121&lt;=(پردازش!$V$18),"Accept","Reject"))</f>
        <v/>
      </c>
      <c r="O121" s="74"/>
      <c r="P121" s="71"/>
      <c r="Q121" s="72" t="str">
        <f t="shared" si="10"/>
        <v/>
      </c>
      <c r="R121" s="73" t="str">
        <f>IF(OR(P121="",O121=""),"",IF(Q121&lt;=(پردازش!$V$18),"Accept","Reject"))</f>
        <v/>
      </c>
      <c r="S121" s="72" t="str">
        <f t="shared" si="11"/>
        <v/>
      </c>
      <c r="T121" s="73" t="str">
        <f>IF(S121="","",IF(AND(ABS(S121)&lt;=پردازش!$Y$18,ABS(S121)&gt;=پردازش!$Y$19),"Accept","Reject"))</f>
        <v/>
      </c>
      <c r="U121" s="72" t="str">
        <f t="shared" si="12"/>
        <v/>
      </c>
      <c r="V121" s="73" t="str">
        <f>IF(U121="","",IF(AND(ABS(U121)&lt;=پردازش!$Y$18,ABS(U121)&gt;=پردازش!$Y$19),"Accept","Reject"))</f>
        <v/>
      </c>
      <c r="W121" s="72" t="str">
        <f t="shared" si="13"/>
        <v/>
      </c>
      <c r="X121" s="73" t="str">
        <f>IF(W121="","",IF(AND(ABS(W121)&lt;=پردازش!$Y$18,ABS(W121)&gt;=پردازش!$Y$19),"Accept","Reject"))</f>
        <v/>
      </c>
    </row>
    <row r="122" spans="1:24" x14ac:dyDescent="0.3">
      <c r="A122" s="69"/>
      <c r="B122" s="75"/>
      <c r="C122" s="74"/>
      <c r="D122" s="71"/>
      <c r="E122" s="72" t="str">
        <f t="shared" si="7"/>
        <v/>
      </c>
      <c r="F122" s="73" t="str">
        <f>IF(OR(D122="",C122=""),"",IF(E122&lt;=(پردازش!$V$18),"Accept","Reject"))</f>
        <v/>
      </c>
      <c r="G122" s="74"/>
      <c r="H122" s="71"/>
      <c r="I122" s="72" t="str">
        <f t="shared" si="8"/>
        <v/>
      </c>
      <c r="J122" s="73" t="str">
        <f>IF(OR(H122="",G122=""),"",IF(I122&lt;=(پردازش!$V$18),"Accept","Reject"))</f>
        <v/>
      </c>
      <c r="K122" s="74"/>
      <c r="L122" s="71"/>
      <c r="M122" s="72" t="str">
        <f t="shared" si="9"/>
        <v/>
      </c>
      <c r="N122" s="73" t="str">
        <f>IF(OR(L122="",K122=""),"",IF(M122&lt;=(پردازش!$V$18),"Accept","Reject"))</f>
        <v/>
      </c>
      <c r="O122" s="74"/>
      <c r="P122" s="71"/>
      <c r="Q122" s="72" t="str">
        <f t="shared" si="10"/>
        <v/>
      </c>
      <c r="R122" s="73" t="str">
        <f>IF(OR(P122="",O122=""),"",IF(Q122&lt;=(پردازش!$V$18),"Accept","Reject"))</f>
        <v/>
      </c>
      <c r="S122" s="72" t="str">
        <f t="shared" si="11"/>
        <v/>
      </c>
      <c r="T122" s="73" t="str">
        <f>IF(S122="","",IF(AND(ABS(S122)&lt;=پردازش!$Y$18,ABS(S122)&gt;=پردازش!$Y$19),"Accept","Reject"))</f>
        <v/>
      </c>
      <c r="U122" s="72" t="str">
        <f t="shared" si="12"/>
        <v/>
      </c>
      <c r="V122" s="73" t="str">
        <f>IF(U122="","",IF(AND(ABS(U122)&lt;=پردازش!$Y$18,ABS(U122)&gt;=پردازش!$Y$19),"Accept","Reject"))</f>
        <v/>
      </c>
      <c r="W122" s="72" t="str">
        <f t="shared" si="13"/>
        <v/>
      </c>
      <c r="X122" s="73" t="str">
        <f>IF(W122="","",IF(AND(ABS(W122)&lt;=پردازش!$Y$18,ABS(W122)&gt;=پردازش!$Y$19),"Accept","Reject"))</f>
        <v/>
      </c>
    </row>
    <row r="123" spans="1:24" x14ac:dyDescent="0.3">
      <c r="A123" s="69"/>
      <c r="B123" s="75"/>
      <c r="C123" s="74"/>
      <c r="D123" s="71"/>
      <c r="E123" s="72" t="str">
        <f t="shared" si="7"/>
        <v/>
      </c>
      <c r="F123" s="73" t="str">
        <f>IF(OR(D123="",C123=""),"",IF(E123&lt;=(پردازش!$V$18),"Accept","Reject"))</f>
        <v/>
      </c>
      <c r="G123" s="74"/>
      <c r="H123" s="71"/>
      <c r="I123" s="72" t="str">
        <f t="shared" si="8"/>
        <v/>
      </c>
      <c r="J123" s="73" t="str">
        <f>IF(OR(H123="",G123=""),"",IF(I123&lt;=(پردازش!$V$18),"Accept","Reject"))</f>
        <v/>
      </c>
      <c r="K123" s="74"/>
      <c r="L123" s="71"/>
      <c r="M123" s="72" t="str">
        <f t="shared" si="9"/>
        <v/>
      </c>
      <c r="N123" s="73" t="str">
        <f>IF(OR(L123="",K123=""),"",IF(M123&lt;=(پردازش!$V$18),"Accept","Reject"))</f>
        <v/>
      </c>
      <c r="O123" s="74"/>
      <c r="P123" s="71"/>
      <c r="Q123" s="72" t="str">
        <f t="shared" si="10"/>
        <v/>
      </c>
      <c r="R123" s="73" t="str">
        <f>IF(OR(P123="",O123=""),"",IF(Q123&lt;=(پردازش!$V$18),"Accept","Reject"))</f>
        <v/>
      </c>
      <c r="S123" s="72" t="str">
        <f t="shared" si="11"/>
        <v/>
      </c>
      <c r="T123" s="73" t="str">
        <f>IF(S123="","",IF(AND(ABS(S123)&lt;=پردازش!$Y$18,ABS(S123)&gt;=پردازش!$Y$19),"Accept","Reject"))</f>
        <v/>
      </c>
      <c r="U123" s="72" t="str">
        <f t="shared" si="12"/>
        <v/>
      </c>
      <c r="V123" s="73" t="str">
        <f>IF(U123="","",IF(AND(ABS(U123)&lt;=پردازش!$Y$18,ABS(U123)&gt;=پردازش!$Y$19),"Accept","Reject"))</f>
        <v/>
      </c>
      <c r="W123" s="72" t="str">
        <f t="shared" si="13"/>
        <v/>
      </c>
      <c r="X123" s="73" t="str">
        <f>IF(W123="","",IF(AND(ABS(W123)&lt;=پردازش!$Y$18,ABS(W123)&gt;=پردازش!$Y$19),"Accept","Reject"))</f>
        <v/>
      </c>
    </row>
    <row r="124" spans="1:24" x14ac:dyDescent="0.3">
      <c r="A124" s="69"/>
      <c r="B124" s="75"/>
      <c r="C124" s="74"/>
      <c r="D124" s="71"/>
      <c r="E124" s="72" t="str">
        <f t="shared" si="7"/>
        <v/>
      </c>
      <c r="F124" s="73" t="str">
        <f>IF(OR(D124="",C124=""),"",IF(E124&lt;=(پردازش!$V$18),"Accept","Reject"))</f>
        <v/>
      </c>
      <c r="G124" s="74"/>
      <c r="H124" s="71"/>
      <c r="I124" s="72" t="str">
        <f t="shared" si="8"/>
        <v/>
      </c>
      <c r="J124" s="73" t="str">
        <f>IF(OR(H124="",G124=""),"",IF(I124&lt;=(پردازش!$V$18),"Accept","Reject"))</f>
        <v/>
      </c>
      <c r="K124" s="74"/>
      <c r="L124" s="71"/>
      <c r="M124" s="72" t="str">
        <f t="shared" si="9"/>
        <v/>
      </c>
      <c r="N124" s="73" t="str">
        <f>IF(OR(L124="",K124=""),"",IF(M124&lt;=(پردازش!$V$18),"Accept","Reject"))</f>
        <v/>
      </c>
      <c r="O124" s="74"/>
      <c r="P124" s="71"/>
      <c r="Q124" s="72" t="str">
        <f t="shared" si="10"/>
        <v/>
      </c>
      <c r="R124" s="73" t="str">
        <f>IF(OR(P124="",O124=""),"",IF(Q124&lt;=(پردازش!$V$18),"Accept","Reject"))</f>
        <v/>
      </c>
      <c r="S124" s="72" t="str">
        <f t="shared" si="11"/>
        <v/>
      </c>
      <c r="T124" s="73" t="str">
        <f>IF(S124="","",IF(AND(ABS(S124)&lt;=پردازش!$Y$18,ABS(S124)&gt;=پردازش!$Y$19),"Accept","Reject"))</f>
        <v/>
      </c>
      <c r="U124" s="72" t="str">
        <f t="shared" si="12"/>
        <v/>
      </c>
      <c r="V124" s="73" t="str">
        <f>IF(U124="","",IF(AND(ABS(U124)&lt;=پردازش!$Y$18,ABS(U124)&gt;=پردازش!$Y$19),"Accept","Reject"))</f>
        <v/>
      </c>
      <c r="W124" s="72" t="str">
        <f t="shared" si="13"/>
        <v/>
      </c>
      <c r="X124" s="73" t="str">
        <f>IF(W124="","",IF(AND(ABS(W124)&lt;=پردازش!$Y$18,ABS(W124)&gt;=پردازش!$Y$19),"Accept","Reject"))</f>
        <v/>
      </c>
    </row>
    <row r="125" spans="1:24" x14ac:dyDescent="0.3">
      <c r="A125" s="69"/>
      <c r="B125" s="75"/>
      <c r="C125" s="74"/>
      <c r="D125" s="71"/>
      <c r="E125" s="72" t="str">
        <f t="shared" si="7"/>
        <v/>
      </c>
      <c r="F125" s="73" t="str">
        <f>IF(OR(D125="",C125=""),"",IF(E125&lt;=(پردازش!$V$18),"Accept","Reject"))</f>
        <v/>
      </c>
      <c r="G125" s="74"/>
      <c r="H125" s="71"/>
      <c r="I125" s="72" t="str">
        <f t="shared" si="8"/>
        <v/>
      </c>
      <c r="J125" s="73" t="str">
        <f>IF(OR(H125="",G125=""),"",IF(I125&lt;=(پردازش!$V$18),"Accept","Reject"))</f>
        <v/>
      </c>
      <c r="K125" s="74"/>
      <c r="L125" s="71"/>
      <c r="M125" s="72" t="str">
        <f t="shared" si="9"/>
        <v/>
      </c>
      <c r="N125" s="73" t="str">
        <f>IF(OR(L125="",K125=""),"",IF(M125&lt;=(پردازش!$V$18),"Accept","Reject"))</f>
        <v/>
      </c>
      <c r="O125" s="74"/>
      <c r="P125" s="71"/>
      <c r="Q125" s="72" t="str">
        <f t="shared" si="10"/>
        <v/>
      </c>
      <c r="R125" s="73" t="str">
        <f>IF(OR(P125="",O125=""),"",IF(Q125&lt;=(پردازش!$V$18),"Accept","Reject"))</f>
        <v/>
      </c>
      <c r="S125" s="72" t="str">
        <f t="shared" si="11"/>
        <v/>
      </c>
      <c r="T125" s="73" t="str">
        <f>IF(S125="","",IF(AND(ABS(S125)&lt;=پردازش!$Y$18,ABS(S125)&gt;=پردازش!$Y$19),"Accept","Reject"))</f>
        <v/>
      </c>
      <c r="U125" s="72" t="str">
        <f t="shared" si="12"/>
        <v/>
      </c>
      <c r="V125" s="73" t="str">
        <f>IF(U125="","",IF(AND(ABS(U125)&lt;=پردازش!$Y$18,ABS(U125)&gt;=پردازش!$Y$19),"Accept","Reject"))</f>
        <v/>
      </c>
      <c r="W125" s="72" t="str">
        <f t="shared" si="13"/>
        <v/>
      </c>
      <c r="X125" s="73" t="str">
        <f>IF(W125="","",IF(AND(ABS(W125)&lt;=پردازش!$Y$18,ABS(W125)&gt;=پردازش!$Y$19),"Accept","Reject"))</f>
        <v/>
      </c>
    </row>
    <row r="126" spans="1:24" x14ac:dyDescent="0.3">
      <c r="A126" s="69"/>
      <c r="B126" s="75"/>
      <c r="C126" s="74"/>
      <c r="D126" s="71"/>
      <c r="E126" s="72" t="str">
        <f t="shared" si="7"/>
        <v/>
      </c>
      <c r="F126" s="73" t="str">
        <f>IF(OR(D126="",C126=""),"",IF(E126&lt;=(پردازش!$V$18),"Accept","Reject"))</f>
        <v/>
      </c>
      <c r="G126" s="74"/>
      <c r="H126" s="71"/>
      <c r="I126" s="72" t="str">
        <f t="shared" si="8"/>
        <v/>
      </c>
      <c r="J126" s="73" t="str">
        <f>IF(OR(H126="",G126=""),"",IF(I126&lt;=(پردازش!$V$18),"Accept","Reject"))</f>
        <v/>
      </c>
      <c r="K126" s="74"/>
      <c r="L126" s="71"/>
      <c r="M126" s="72" t="str">
        <f t="shared" si="9"/>
        <v/>
      </c>
      <c r="N126" s="73" t="str">
        <f>IF(OR(L126="",K126=""),"",IF(M126&lt;=(پردازش!$V$18),"Accept","Reject"))</f>
        <v/>
      </c>
      <c r="O126" s="74"/>
      <c r="P126" s="71"/>
      <c r="Q126" s="72" t="str">
        <f t="shared" si="10"/>
        <v/>
      </c>
      <c r="R126" s="73" t="str">
        <f>IF(OR(P126="",O126=""),"",IF(Q126&lt;=(پردازش!$V$18),"Accept","Reject"))</f>
        <v/>
      </c>
      <c r="S126" s="72" t="str">
        <f t="shared" si="11"/>
        <v/>
      </c>
      <c r="T126" s="73" t="str">
        <f>IF(S126="","",IF(AND(ABS(S126)&lt;=پردازش!$Y$18,ABS(S126)&gt;=پردازش!$Y$19),"Accept","Reject"))</f>
        <v/>
      </c>
      <c r="U126" s="72" t="str">
        <f t="shared" si="12"/>
        <v/>
      </c>
      <c r="V126" s="73" t="str">
        <f>IF(U126="","",IF(AND(ABS(U126)&lt;=پردازش!$Y$18,ABS(U126)&gt;=پردازش!$Y$19),"Accept","Reject"))</f>
        <v/>
      </c>
      <c r="W126" s="72" t="str">
        <f t="shared" si="13"/>
        <v/>
      </c>
      <c r="X126" s="73" t="str">
        <f>IF(W126="","",IF(AND(ABS(W126)&lt;=پردازش!$Y$18,ABS(W126)&gt;=پردازش!$Y$19),"Accept","Reject"))</f>
        <v/>
      </c>
    </row>
    <row r="127" spans="1:24" x14ac:dyDescent="0.3">
      <c r="A127" s="69"/>
      <c r="B127" s="75"/>
      <c r="C127" s="74"/>
      <c r="D127" s="71"/>
      <c r="E127" s="72" t="str">
        <f t="shared" si="7"/>
        <v/>
      </c>
      <c r="F127" s="73" t="str">
        <f>IF(OR(D127="",C127=""),"",IF(E127&lt;=(پردازش!$V$18),"Accept","Reject"))</f>
        <v/>
      </c>
      <c r="G127" s="74"/>
      <c r="H127" s="71"/>
      <c r="I127" s="72" t="str">
        <f t="shared" si="8"/>
        <v/>
      </c>
      <c r="J127" s="73" t="str">
        <f>IF(OR(H127="",G127=""),"",IF(I127&lt;=(پردازش!$V$18),"Accept","Reject"))</f>
        <v/>
      </c>
      <c r="K127" s="74"/>
      <c r="L127" s="71"/>
      <c r="M127" s="72" t="str">
        <f t="shared" si="9"/>
        <v/>
      </c>
      <c r="N127" s="73" t="str">
        <f>IF(OR(L127="",K127=""),"",IF(M127&lt;=(پردازش!$V$18),"Accept","Reject"))</f>
        <v/>
      </c>
      <c r="O127" s="74"/>
      <c r="P127" s="71"/>
      <c r="Q127" s="72" t="str">
        <f t="shared" si="10"/>
        <v/>
      </c>
      <c r="R127" s="73" t="str">
        <f>IF(OR(P127="",O127=""),"",IF(Q127&lt;=(پردازش!$V$18),"Accept","Reject"))</f>
        <v/>
      </c>
      <c r="S127" s="72" t="str">
        <f t="shared" si="11"/>
        <v/>
      </c>
      <c r="T127" s="73" t="str">
        <f>IF(S127="","",IF(AND(ABS(S127)&lt;=پردازش!$Y$18,ABS(S127)&gt;=پردازش!$Y$19),"Accept","Reject"))</f>
        <v/>
      </c>
      <c r="U127" s="72" t="str">
        <f t="shared" si="12"/>
        <v/>
      </c>
      <c r="V127" s="73" t="str">
        <f>IF(U127="","",IF(AND(ABS(U127)&lt;=پردازش!$Y$18,ABS(U127)&gt;=پردازش!$Y$19),"Accept","Reject"))</f>
        <v/>
      </c>
      <c r="W127" s="72" t="str">
        <f t="shared" si="13"/>
        <v/>
      </c>
      <c r="X127" s="73" t="str">
        <f>IF(W127="","",IF(AND(ABS(W127)&lt;=پردازش!$Y$18,ABS(W127)&gt;=پردازش!$Y$19),"Accept","Reject"))</f>
        <v/>
      </c>
    </row>
    <row r="128" spans="1:24" x14ac:dyDescent="0.3">
      <c r="A128" s="69"/>
      <c r="B128" s="75"/>
      <c r="C128" s="74"/>
      <c r="D128" s="71"/>
      <c r="E128" s="72" t="str">
        <f t="shared" si="7"/>
        <v/>
      </c>
      <c r="F128" s="73" t="str">
        <f>IF(OR(D128="",C128=""),"",IF(E128&lt;=(پردازش!$V$18),"Accept","Reject"))</f>
        <v/>
      </c>
      <c r="G128" s="74"/>
      <c r="H128" s="71"/>
      <c r="I128" s="72" t="str">
        <f t="shared" si="8"/>
        <v/>
      </c>
      <c r="J128" s="73" t="str">
        <f>IF(OR(H128="",G128=""),"",IF(I128&lt;=(پردازش!$V$18),"Accept","Reject"))</f>
        <v/>
      </c>
      <c r="K128" s="74"/>
      <c r="L128" s="71"/>
      <c r="M128" s="72" t="str">
        <f t="shared" si="9"/>
        <v/>
      </c>
      <c r="N128" s="73" t="str">
        <f>IF(OR(L128="",K128=""),"",IF(M128&lt;=(پردازش!$V$18),"Accept","Reject"))</f>
        <v/>
      </c>
      <c r="O128" s="74"/>
      <c r="P128" s="71"/>
      <c r="Q128" s="72" t="str">
        <f t="shared" si="10"/>
        <v/>
      </c>
      <c r="R128" s="73" t="str">
        <f>IF(OR(P128="",O128=""),"",IF(Q128&lt;=(پردازش!$V$18),"Accept","Reject"))</f>
        <v/>
      </c>
      <c r="S128" s="72" t="str">
        <f t="shared" si="11"/>
        <v/>
      </c>
      <c r="T128" s="73" t="str">
        <f>IF(S128="","",IF(AND(ABS(S128)&lt;=پردازش!$Y$18,ABS(S128)&gt;=پردازش!$Y$19),"Accept","Reject"))</f>
        <v/>
      </c>
      <c r="U128" s="72" t="str">
        <f t="shared" si="12"/>
        <v/>
      </c>
      <c r="V128" s="73" t="str">
        <f>IF(U128="","",IF(AND(ABS(U128)&lt;=پردازش!$Y$18,ABS(U128)&gt;=پردازش!$Y$19),"Accept","Reject"))</f>
        <v/>
      </c>
      <c r="W128" s="72" t="str">
        <f t="shared" si="13"/>
        <v/>
      </c>
      <c r="X128" s="73" t="str">
        <f>IF(W128="","",IF(AND(ABS(W128)&lt;=پردازش!$Y$18,ABS(W128)&gt;=پردازش!$Y$19),"Accept","Reject"))</f>
        <v/>
      </c>
    </row>
    <row r="129" spans="1:24" x14ac:dyDescent="0.3">
      <c r="A129" s="69"/>
      <c r="B129" s="75"/>
      <c r="C129" s="74"/>
      <c r="D129" s="71"/>
      <c r="E129" s="72" t="str">
        <f t="shared" si="7"/>
        <v/>
      </c>
      <c r="F129" s="73" t="str">
        <f>IF(OR(D129="",C129=""),"",IF(E129&lt;=(پردازش!$V$18),"Accept","Reject"))</f>
        <v/>
      </c>
      <c r="G129" s="74"/>
      <c r="H129" s="71"/>
      <c r="I129" s="72" t="str">
        <f t="shared" si="8"/>
        <v/>
      </c>
      <c r="J129" s="73" t="str">
        <f>IF(OR(H129="",G129=""),"",IF(I129&lt;=(پردازش!$V$18),"Accept","Reject"))</f>
        <v/>
      </c>
      <c r="K129" s="74"/>
      <c r="L129" s="71"/>
      <c r="M129" s="72" t="str">
        <f t="shared" si="9"/>
        <v/>
      </c>
      <c r="N129" s="73" t="str">
        <f>IF(OR(L129="",K129=""),"",IF(M129&lt;=(پردازش!$V$18),"Accept","Reject"))</f>
        <v/>
      </c>
      <c r="O129" s="74"/>
      <c r="P129" s="71"/>
      <c r="Q129" s="72" t="str">
        <f t="shared" si="10"/>
        <v/>
      </c>
      <c r="R129" s="73" t="str">
        <f>IF(OR(P129="",O129=""),"",IF(Q129&lt;=(پردازش!$V$18),"Accept","Reject"))</f>
        <v/>
      </c>
      <c r="S129" s="72" t="str">
        <f t="shared" si="11"/>
        <v/>
      </c>
      <c r="T129" s="73" t="str">
        <f>IF(S129="","",IF(AND(ABS(S129)&lt;=پردازش!$Y$18,ABS(S129)&gt;=پردازش!$Y$19),"Accept","Reject"))</f>
        <v/>
      </c>
      <c r="U129" s="72" t="str">
        <f t="shared" si="12"/>
        <v/>
      </c>
      <c r="V129" s="73" t="str">
        <f>IF(U129="","",IF(AND(ABS(U129)&lt;=پردازش!$Y$18,ABS(U129)&gt;=پردازش!$Y$19),"Accept","Reject"))</f>
        <v/>
      </c>
      <c r="W129" s="72" t="str">
        <f t="shared" si="13"/>
        <v/>
      </c>
      <c r="X129" s="73" t="str">
        <f>IF(W129="","",IF(AND(ABS(W129)&lt;=پردازش!$Y$18,ABS(W129)&gt;=پردازش!$Y$19),"Accept","Reject"))</f>
        <v/>
      </c>
    </row>
    <row r="130" spans="1:24" x14ac:dyDescent="0.3">
      <c r="A130" s="69"/>
      <c r="B130" s="75"/>
      <c r="C130" s="74"/>
      <c r="D130" s="71"/>
      <c r="E130" s="72" t="str">
        <f t="shared" si="7"/>
        <v/>
      </c>
      <c r="F130" s="73" t="str">
        <f>IF(OR(D130="",C130=""),"",IF(E130&lt;=(پردازش!$V$18),"Accept","Reject"))</f>
        <v/>
      </c>
      <c r="G130" s="74"/>
      <c r="H130" s="71"/>
      <c r="I130" s="72" t="str">
        <f t="shared" si="8"/>
        <v/>
      </c>
      <c r="J130" s="73" t="str">
        <f>IF(OR(H130="",G130=""),"",IF(I130&lt;=(پردازش!$V$18),"Accept","Reject"))</f>
        <v/>
      </c>
      <c r="K130" s="74"/>
      <c r="L130" s="71"/>
      <c r="M130" s="72" t="str">
        <f t="shared" si="9"/>
        <v/>
      </c>
      <c r="N130" s="73" t="str">
        <f>IF(OR(L130="",K130=""),"",IF(M130&lt;=(پردازش!$V$18),"Accept","Reject"))</f>
        <v/>
      </c>
      <c r="O130" s="74"/>
      <c r="P130" s="71"/>
      <c r="Q130" s="72" t="str">
        <f t="shared" si="10"/>
        <v/>
      </c>
      <c r="R130" s="73" t="str">
        <f>IF(OR(P130="",O130=""),"",IF(Q130&lt;=(پردازش!$V$18),"Accept","Reject"))</f>
        <v/>
      </c>
      <c r="S130" s="72" t="str">
        <f t="shared" si="11"/>
        <v/>
      </c>
      <c r="T130" s="73" t="str">
        <f>IF(S130="","",IF(AND(ABS(S130)&lt;=پردازش!$Y$18,ABS(S130)&gt;=پردازش!$Y$19),"Accept","Reject"))</f>
        <v/>
      </c>
      <c r="U130" s="72" t="str">
        <f t="shared" si="12"/>
        <v/>
      </c>
      <c r="V130" s="73" t="str">
        <f>IF(U130="","",IF(AND(ABS(U130)&lt;=پردازش!$Y$18,ABS(U130)&gt;=پردازش!$Y$19),"Accept","Reject"))</f>
        <v/>
      </c>
      <c r="W130" s="72" t="str">
        <f t="shared" si="13"/>
        <v/>
      </c>
      <c r="X130" s="73" t="str">
        <f>IF(W130="","",IF(AND(ABS(W130)&lt;=پردازش!$Y$18,ABS(W130)&gt;=پردازش!$Y$19),"Accept","Reject"))</f>
        <v/>
      </c>
    </row>
    <row r="131" spans="1:24" x14ac:dyDescent="0.3">
      <c r="A131" s="69"/>
      <c r="B131" s="75"/>
      <c r="C131" s="74"/>
      <c r="D131" s="71"/>
      <c r="E131" s="72" t="str">
        <f t="shared" si="7"/>
        <v/>
      </c>
      <c r="F131" s="73" t="str">
        <f>IF(OR(D131="",C131=""),"",IF(E131&lt;=(پردازش!$V$18),"Accept","Reject"))</f>
        <v/>
      </c>
      <c r="G131" s="74"/>
      <c r="H131" s="71"/>
      <c r="I131" s="72" t="str">
        <f t="shared" si="8"/>
        <v/>
      </c>
      <c r="J131" s="73" t="str">
        <f>IF(OR(H131="",G131=""),"",IF(I131&lt;=(پردازش!$V$18),"Accept","Reject"))</f>
        <v/>
      </c>
      <c r="K131" s="74"/>
      <c r="L131" s="71"/>
      <c r="M131" s="72" t="str">
        <f t="shared" si="9"/>
        <v/>
      </c>
      <c r="N131" s="73" t="str">
        <f>IF(OR(L131="",K131=""),"",IF(M131&lt;=(پردازش!$V$18),"Accept","Reject"))</f>
        <v/>
      </c>
      <c r="O131" s="74"/>
      <c r="P131" s="71"/>
      <c r="Q131" s="72" t="str">
        <f t="shared" si="10"/>
        <v/>
      </c>
      <c r="R131" s="73" t="str">
        <f>IF(OR(P131="",O131=""),"",IF(Q131&lt;=(پردازش!$V$18),"Accept","Reject"))</f>
        <v/>
      </c>
      <c r="S131" s="72" t="str">
        <f t="shared" si="11"/>
        <v/>
      </c>
      <c r="T131" s="73" t="str">
        <f>IF(S131="","",IF(AND(ABS(S131)&lt;=پردازش!$Y$18,ABS(S131)&gt;=پردازش!$Y$19),"Accept","Reject"))</f>
        <v/>
      </c>
      <c r="U131" s="72" t="str">
        <f t="shared" si="12"/>
        <v/>
      </c>
      <c r="V131" s="73" t="str">
        <f>IF(U131="","",IF(AND(ABS(U131)&lt;=پردازش!$Y$18,ABS(U131)&gt;=پردازش!$Y$19),"Accept","Reject"))</f>
        <v/>
      </c>
      <c r="W131" s="72" t="str">
        <f t="shared" si="13"/>
        <v/>
      </c>
      <c r="X131" s="73" t="str">
        <f>IF(W131="","",IF(AND(ABS(W131)&lt;=پردازش!$Y$18,ABS(W131)&gt;=پردازش!$Y$19),"Accept","Reject"))</f>
        <v/>
      </c>
    </row>
    <row r="132" spans="1:24" x14ac:dyDescent="0.3">
      <c r="A132" s="69"/>
      <c r="B132" s="75"/>
      <c r="C132" s="74"/>
      <c r="D132" s="71"/>
      <c r="E132" s="72" t="str">
        <f t="shared" si="7"/>
        <v/>
      </c>
      <c r="F132" s="73" t="str">
        <f>IF(OR(D132="",C132=""),"",IF(E132&lt;=(پردازش!$V$18),"Accept","Reject"))</f>
        <v/>
      </c>
      <c r="G132" s="74"/>
      <c r="H132" s="71"/>
      <c r="I132" s="72" t="str">
        <f t="shared" si="8"/>
        <v/>
      </c>
      <c r="J132" s="73" t="str">
        <f>IF(OR(H132="",G132=""),"",IF(I132&lt;=(پردازش!$V$18),"Accept","Reject"))</f>
        <v/>
      </c>
      <c r="K132" s="74"/>
      <c r="L132" s="71"/>
      <c r="M132" s="72" t="str">
        <f t="shared" si="9"/>
        <v/>
      </c>
      <c r="N132" s="73" t="str">
        <f>IF(OR(L132="",K132=""),"",IF(M132&lt;=(پردازش!$V$18),"Accept","Reject"))</f>
        <v/>
      </c>
      <c r="O132" s="74"/>
      <c r="P132" s="71"/>
      <c r="Q132" s="72" t="str">
        <f t="shared" si="10"/>
        <v/>
      </c>
      <c r="R132" s="73" t="str">
        <f>IF(OR(P132="",O132=""),"",IF(Q132&lt;=(پردازش!$V$18),"Accept","Reject"))</f>
        <v/>
      </c>
      <c r="S132" s="72" t="str">
        <f t="shared" si="11"/>
        <v/>
      </c>
      <c r="T132" s="73" t="str">
        <f>IF(S132="","",IF(AND(ABS(S132)&lt;=پردازش!$Y$18,ABS(S132)&gt;=پردازش!$Y$19),"Accept","Reject"))</f>
        <v/>
      </c>
      <c r="U132" s="72" t="str">
        <f t="shared" si="12"/>
        <v/>
      </c>
      <c r="V132" s="73" t="str">
        <f>IF(U132="","",IF(AND(ABS(U132)&lt;=پردازش!$Y$18,ABS(U132)&gt;=پردازش!$Y$19),"Accept","Reject"))</f>
        <v/>
      </c>
      <c r="W132" s="72" t="str">
        <f t="shared" si="13"/>
        <v/>
      </c>
      <c r="X132" s="73" t="str">
        <f>IF(W132="","",IF(AND(ABS(W132)&lt;=پردازش!$Y$18,ABS(W132)&gt;=پردازش!$Y$19),"Accept","Reject"))</f>
        <v/>
      </c>
    </row>
    <row r="133" spans="1:24" x14ac:dyDescent="0.3">
      <c r="A133" s="69"/>
      <c r="B133" s="75"/>
      <c r="C133" s="74"/>
      <c r="D133" s="71"/>
      <c r="E133" s="72" t="str">
        <f t="shared" si="7"/>
        <v/>
      </c>
      <c r="F133" s="73" t="str">
        <f>IF(OR(D133="",C133=""),"",IF(E133&lt;=(پردازش!$V$18),"Accept","Reject"))</f>
        <v/>
      </c>
      <c r="G133" s="74"/>
      <c r="H133" s="71"/>
      <c r="I133" s="72" t="str">
        <f t="shared" si="8"/>
        <v/>
      </c>
      <c r="J133" s="73" t="str">
        <f>IF(OR(H133="",G133=""),"",IF(I133&lt;=(پردازش!$V$18),"Accept","Reject"))</f>
        <v/>
      </c>
      <c r="K133" s="74"/>
      <c r="L133" s="71"/>
      <c r="M133" s="72" t="str">
        <f t="shared" si="9"/>
        <v/>
      </c>
      <c r="N133" s="73" t="str">
        <f>IF(OR(L133="",K133=""),"",IF(M133&lt;=(پردازش!$V$18),"Accept","Reject"))</f>
        <v/>
      </c>
      <c r="O133" s="74"/>
      <c r="P133" s="71"/>
      <c r="Q133" s="72" t="str">
        <f t="shared" si="10"/>
        <v/>
      </c>
      <c r="R133" s="73" t="str">
        <f>IF(OR(P133="",O133=""),"",IF(Q133&lt;=(پردازش!$V$18),"Accept","Reject"))</f>
        <v/>
      </c>
      <c r="S133" s="72" t="str">
        <f t="shared" si="11"/>
        <v/>
      </c>
      <c r="T133" s="73" t="str">
        <f>IF(S133="","",IF(AND(ABS(S133)&lt;=پردازش!$Y$18,ABS(S133)&gt;=پردازش!$Y$19),"Accept","Reject"))</f>
        <v/>
      </c>
      <c r="U133" s="72" t="str">
        <f t="shared" si="12"/>
        <v/>
      </c>
      <c r="V133" s="73" t="str">
        <f>IF(U133="","",IF(AND(ABS(U133)&lt;=پردازش!$Y$18,ABS(U133)&gt;=پردازش!$Y$19),"Accept","Reject"))</f>
        <v/>
      </c>
      <c r="W133" s="72" t="str">
        <f t="shared" si="13"/>
        <v/>
      </c>
      <c r="X133" s="73" t="str">
        <f>IF(W133="","",IF(AND(ABS(W133)&lt;=پردازش!$Y$18,ABS(W133)&gt;=پردازش!$Y$19),"Accept","Reject"))</f>
        <v/>
      </c>
    </row>
    <row r="134" spans="1:24" x14ac:dyDescent="0.3">
      <c r="A134" s="69"/>
      <c r="B134" s="75"/>
      <c r="C134" s="74"/>
      <c r="D134" s="71"/>
      <c r="E134" s="72" t="str">
        <f t="shared" si="7"/>
        <v/>
      </c>
      <c r="F134" s="73" t="str">
        <f>IF(OR(D134="",C134=""),"",IF(E134&lt;=(پردازش!$V$18),"Accept","Reject"))</f>
        <v/>
      </c>
      <c r="G134" s="74"/>
      <c r="H134" s="71"/>
      <c r="I134" s="72" t="str">
        <f t="shared" si="8"/>
        <v/>
      </c>
      <c r="J134" s="73" t="str">
        <f>IF(OR(H134="",G134=""),"",IF(I134&lt;=(پردازش!$V$18),"Accept","Reject"))</f>
        <v/>
      </c>
      <c r="K134" s="74"/>
      <c r="L134" s="71"/>
      <c r="M134" s="72" t="str">
        <f t="shared" si="9"/>
        <v/>
      </c>
      <c r="N134" s="73" t="str">
        <f>IF(OR(L134="",K134=""),"",IF(M134&lt;=(پردازش!$V$18),"Accept","Reject"))</f>
        <v/>
      </c>
      <c r="O134" s="74"/>
      <c r="P134" s="71"/>
      <c r="Q134" s="72" t="str">
        <f t="shared" si="10"/>
        <v/>
      </c>
      <c r="R134" s="73" t="str">
        <f>IF(OR(P134="",O134=""),"",IF(Q134&lt;=(پردازش!$V$18),"Accept","Reject"))</f>
        <v/>
      </c>
      <c r="S134" s="72" t="str">
        <f t="shared" si="11"/>
        <v/>
      </c>
      <c r="T134" s="73" t="str">
        <f>IF(S134="","",IF(AND(ABS(S134)&lt;=پردازش!$Y$18,ABS(S134)&gt;=پردازش!$Y$19),"Accept","Reject"))</f>
        <v/>
      </c>
      <c r="U134" s="72" t="str">
        <f t="shared" si="12"/>
        <v/>
      </c>
      <c r="V134" s="73" t="str">
        <f>IF(U134="","",IF(AND(ABS(U134)&lt;=پردازش!$Y$18,ABS(U134)&gt;=پردازش!$Y$19),"Accept","Reject"))</f>
        <v/>
      </c>
      <c r="W134" s="72" t="str">
        <f t="shared" si="13"/>
        <v/>
      </c>
      <c r="X134" s="73" t="str">
        <f>IF(W134="","",IF(AND(ABS(W134)&lt;=پردازش!$Y$18,ABS(W134)&gt;=پردازش!$Y$19),"Accept","Reject"))</f>
        <v/>
      </c>
    </row>
    <row r="135" spans="1:24" x14ac:dyDescent="0.3">
      <c r="A135" s="69"/>
      <c r="B135" s="75"/>
      <c r="C135" s="74"/>
      <c r="D135" s="71"/>
      <c r="E135" s="72" t="str">
        <f t="shared" si="7"/>
        <v/>
      </c>
      <c r="F135" s="73" t="str">
        <f>IF(OR(D135="",C135=""),"",IF(E135&lt;=(پردازش!$V$18),"Accept","Reject"))</f>
        <v/>
      </c>
      <c r="G135" s="74"/>
      <c r="H135" s="71"/>
      <c r="I135" s="72" t="str">
        <f t="shared" si="8"/>
        <v/>
      </c>
      <c r="J135" s="73" t="str">
        <f>IF(OR(H135="",G135=""),"",IF(I135&lt;=(پردازش!$V$18),"Accept","Reject"))</f>
        <v/>
      </c>
      <c r="K135" s="74"/>
      <c r="L135" s="71"/>
      <c r="M135" s="72" t="str">
        <f t="shared" si="9"/>
        <v/>
      </c>
      <c r="N135" s="73" t="str">
        <f>IF(OR(L135="",K135=""),"",IF(M135&lt;=(پردازش!$V$18),"Accept","Reject"))</f>
        <v/>
      </c>
      <c r="O135" s="74"/>
      <c r="P135" s="71"/>
      <c r="Q135" s="72" t="str">
        <f t="shared" si="10"/>
        <v/>
      </c>
      <c r="R135" s="73" t="str">
        <f>IF(OR(P135="",O135=""),"",IF(Q135&lt;=(پردازش!$V$18),"Accept","Reject"))</f>
        <v/>
      </c>
      <c r="S135" s="72" t="str">
        <f t="shared" si="11"/>
        <v/>
      </c>
      <c r="T135" s="73" t="str">
        <f>IF(S135="","",IF(AND(ABS(S135)&lt;=پردازش!$Y$18,ABS(S135)&gt;=پردازش!$Y$19),"Accept","Reject"))</f>
        <v/>
      </c>
      <c r="U135" s="72" t="str">
        <f t="shared" si="12"/>
        <v/>
      </c>
      <c r="V135" s="73" t="str">
        <f>IF(U135="","",IF(AND(ABS(U135)&lt;=پردازش!$Y$18,ABS(U135)&gt;=پردازش!$Y$19),"Accept","Reject"))</f>
        <v/>
      </c>
      <c r="W135" s="72" t="str">
        <f t="shared" si="13"/>
        <v/>
      </c>
      <c r="X135" s="73" t="str">
        <f>IF(W135="","",IF(AND(ABS(W135)&lt;=پردازش!$Y$18,ABS(W135)&gt;=پردازش!$Y$19),"Accept","Reject"))</f>
        <v/>
      </c>
    </row>
    <row r="136" spans="1:24" x14ac:dyDescent="0.3">
      <c r="A136" s="69"/>
      <c r="B136" s="75"/>
      <c r="C136" s="74"/>
      <c r="D136" s="71"/>
      <c r="E136" s="72" t="str">
        <f t="shared" si="7"/>
        <v/>
      </c>
      <c r="F136" s="73" t="str">
        <f>IF(OR(D136="",C136=""),"",IF(E136&lt;=(پردازش!$V$18),"Accept","Reject"))</f>
        <v/>
      </c>
      <c r="G136" s="74"/>
      <c r="H136" s="71"/>
      <c r="I136" s="72" t="str">
        <f t="shared" si="8"/>
        <v/>
      </c>
      <c r="J136" s="73" t="str">
        <f>IF(OR(H136="",G136=""),"",IF(I136&lt;=(پردازش!$V$18),"Accept","Reject"))</f>
        <v/>
      </c>
      <c r="K136" s="74"/>
      <c r="L136" s="71"/>
      <c r="M136" s="72" t="str">
        <f t="shared" si="9"/>
        <v/>
      </c>
      <c r="N136" s="73" t="str">
        <f>IF(OR(L136="",K136=""),"",IF(M136&lt;=(پردازش!$V$18),"Accept","Reject"))</f>
        <v/>
      </c>
      <c r="O136" s="74"/>
      <c r="P136" s="71"/>
      <c r="Q136" s="72" t="str">
        <f t="shared" si="10"/>
        <v/>
      </c>
      <c r="R136" s="73" t="str">
        <f>IF(OR(P136="",O136=""),"",IF(Q136&lt;=(پردازش!$V$18),"Accept","Reject"))</f>
        <v/>
      </c>
      <c r="S136" s="72" t="str">
        <f t="shared" si="11"/>
        <v/>
      </c>
      <c r="T136" s="73" t="str">
        <f>IF(S136="","",IF(AND(ABS(S136)&lt;=پردازش!$Y$18,ABS(S136)&gt;=پردازش!$Y$19),"Accept","Reject"))</f>
        <v/>
      </c>
      <c r="U136" s="72" t="str">
        <f t="shared" si="12"/>
        <v/>
      </c>
      <c r="V136" s="73" t="str">
        <f>IF(U136="","",IF(AND(ABS(U136)&lt;=پردازش!$Y$18,ABS(U136)&gt;=پردازش!$Y$19),"Accept","Reject"))</f>
        <v/>
      </c>
      <c r="W136" s="72" t="str">
        <f t="shared" si="13"/>
        <v/>
      </c>
      <c r="X136" s="73" t="str">
        <f>IF(W136="","",IF(AND(ABS(W136)&lt;=پردازش!$Y$18,ABS(W136)&gt;=پردازش!$Y$19),"Accept","Reject"))</f>
        <v/>
      </c>
    </row>
    <row r="137" spans="1:24" x14ac:dyDescent="0.3">
      <c r="A137" s="69"/>
      <c r="B137" s="75"/>
      <c r="C137" s="74"/>
      <c r="D137" s="71"/>
      <c r="E137" s="72" t="str">
        <f t="shared" si="7"/>
        <v/>
      </c>
      <c r="F137" s="73" t="str">
        <f>IF(OR(D137="",C137=""),"",IF(E137&lt;=(پردازش!$V$18),"Accept","Reject"))</f>
        <v/>
      </c>
      <c r="G137" s="74"/>
      <c r="H137" s="71"/>
      <c r="I137" s="72" t="str">
        <f t="shared" si="8"/>
        <v/>
      </c>
      <c r="J137" s="73" t="str">
        <f>IF(OR(H137="",G137=""),"",IF(I137&lt;=(پردازش!$V$18),"Accept","Reject"))</f>
        <v/>
      </c>
      <c r="K137" s="74"/>
      <c r="L137" s="71"/>
      <c r="M137" s="72" t="str">
        <f t="shared" si="9"/>
        <v/>
      </c>
      <c r="N137" s="73" t="str">
        <f>IF(OR(L137="",K137=""),"",IF(M137&lt;=(پردازش!$V$18),"Accept","Reject"))</f>
        <v/>
      </c>
      <c r="O137" s="74"/>
      <c r="P137" s="71"/>
      <c r="Q137" s="72" t="str">
        <f t="shared" si="10"/>
        <v/>
      </c>
      <c r="R137" s="73" t="str">
        <f>IF(OR(P137="",O137=""),"",IF(Q137&lt;=(پردازش!$V$18),"Accept","Reject"))</f>
        <v/>
      </c>
      <c r="S137" s="72" t="str">
        <f t="shared" si="11"/>
        <v/>
      </c>
      <c r="T137" s="73" t="str">
        <f>IF(S137="","",IF(AND(ABS(S137)&lt;=پردازش!$Y$18,ABS(S137)&gt;=پردازش!$Y$19),"Accept","Reject"))</f>
        <v/>
      </c>
      <c r="U137" s="72" t="str">
        <f t="shared" si="12"/>
        <v/>
      </c>
      <c r="V137" s="73" t="str">
        <f>IF(U137="","",IF(AND(ABS(U137)&lt;=پردازش!$Y$18,ABS(U137)&gt;=پردازش!$Y$19),"Accept","Reject"))</f>
        <v/>
      </c>
      <c r="W137" s="72" t="str">
        <f t="shared" si="13"/>
        <v/>
      </c>
      <c r="X137" s="73" t="str">
        <f>IF(W137="","",IF(AND(ABS(W137)&lt;=پردازش!$Y$18,ABS(W137)&gt;=پردازش!$Y$19),"Accept","Reject"))</f>
        <v/>
      </c>
    </row>
    <row r="138" spans="1:24" x14ac:dyDescent="0.3">
      <c r="A138" s="69"/>
      <c r="B138" s="75"/>
      <c r="C138" s="74"/>
      <c r="D138" s="71"/>
      <c r="E138" s="72" t="str">
        <f t="shared" si="7"/>
        <v/>
      </c>
      <c r="F138" s="73" t="str">
        <f>IF(OR(D138="",C138=""),"",IF(E138&lt;=(پردازش!$V$18),"Accept","Reject"))</f>
        <v/>
      </c>
      <c r="G138" s="74"/>
      <c r="H138" s="71"/>
      <c r="I138" s="72" t="str">
        <f t="shared" si="8"/>
        <v/>
      </c>
      <c r="J138" s="73" t="str">
        <f>IF(OR(H138="",G138=""),"",IF(I138&lt;=(پردازش!$V$18),"Accept","Reject"))</f>
        <v/>
      </c>
      <c r="K138" s="74"/>
      <c r="L138" s="71"/>
      <c r="M138" s="72" t="str">
        <f t="shared" si="9"/>
        <v/>
      </c>
      <c r="N138" s="73" t="str">
        <f>IF(OR(L138="",K138=""),"",IF(M138&lt;=(پردازش!$V$18),"Accept","Reject"))</f>
        <v/>
      </c>
      <c r="O138" s="74"/>
      <c r="P138" s="71"/>
      <c r="Q138" s="72" t="str">
        <f t="shared" si="10"/>
        <v/>
      </c>
      <c r="R138" s="73" t="str">
        <f>IF(OR(P138="",O138=""),"",IF(Q138&lt;=(پردازش!$V$18),"Accept","Reject"))</f>
        <v/>
      </c>
      <c r="S138" s="72" t="str">
        <f t="shared" si="11"/>
        <v/>
      </c>
      <c r="T138" s="73" t="str">
        <f>IF(S138="","",IF(AND(ABS(S138)&lt;=پردازش!$Y$18,ABS(S138)&gt;=پردازش!$Y$19),"Accept","Reject"))</f>
        <v/>
      </c>
      <c r="U138" s="72" t="str">
        <f t="shared" si="12"/>
        <v/>
      </c>
      <c r="V138" s="73" t="str">
        <f>IF(U138="","",IF(AND(ABS(U138)&lt;=پردازش!$Y$18,ABS(U138)&gt;=پردازش!$Y$19),"Accept","Reject"))</f>
        <v/>
      </c>
      <c r="W138" s="72" t="str">
        <f t="shared" si="13"/>
        <v/>
      </c>
      <c r="X138" s="73" t="str">
        <f>IF(W138="","",IF(AND(ABS(W138)&lt;=پردازش!$Y$18,ABS(W138)&gt;=پردازش!$Y$19),"Accept","Reject"))</f>
        <v/>
      </c>
    </row>
    <row r="139" spans="1:24" x14ac:dyDescent="0.3">
      <c r="A139" s="69"/>
      <c r="B139" s="75"/>
      <c r="C139" s="74"/>
      <c r="D139" s="71"/>
      <c r="E139" s="72" t="str">
        <f t="shared" si="7"/>
        <v/>
      </c>
      <c r="F139" s="73" t="str">
        <f>IF(OR(D139="",C139=""),"",IF(E139&lt;=(پردازش!$V$18),"Accept","Reject"))</f>
        <v/>
      </c>
      <c r="G139" s="74"/>
      <c r="H139" s="71"/>
      <c r="I139" s="72" t="str">
        <f t="shared" si="8"/>
        <v/>
      </c>
      <c r="J139" s="73" t="str">
        <f>IF(OR(H139="",G139=""),"",IF(I139&lt;=(پردازش!$V$18),"Accept","Reject"))</f>
        <v/>
      </c>
      <c r="K139" s="74"/>
      <c r="L139" s="71"/>
      <c r="M139" s="72" t="str">
        <f t="shared" si="9"/>
        <v/>
      </c>
      <c r="N139" s="73" t="str">
        <f>IF(OR(L139="",K139=""),"",IF(M139&lt;=(پردازش!$V$18),"Accept","Reject"))</f>
        <v/>
      </c>
      <c r="O139" s="74"/>
      <c r="P139" s="71"/>
      <c r="Q139" s="72" t="str">
        <f t="shared" si="10"/>
        <v/>
      </c>
      <c r="R139" s="73" t="str">
        <f>IF(OR(P139="",O139=""),"",IF(Q139&lt;=(پردازش!$V$18),"Accept","Reject"))</f>
        <v/>
      </c>
      <c r="S139" s="72" t="str">
        <f t="shared" si="11"/>
        <v/>
      </c>
      <c r="T139" s="73" t="str">
        <f>IF(S139="","",IF(AND(ABS(S139)&lt;=پردازش!$Y$18,ABS(S139)&gt;=پردازش!$Y$19),"Accept","Reject"))</f>
        <v/>
      </c>
      <c r="U139" s="72" t="str">
        <f t="shared" si="12"/>
        <v/>
      </c>
      <c r="V139" s="73" t="str">
        <f>IF(U139="","",IF(AND(ABS(U139)&lt;=پردازش!$Y$18,ABS(U139)&gt;=پردازش!$Y$19),"Accept","Reject"))</f>
        <v/>
      </c>
      <c r="W139" s="72" t="str">
        <f t="shared" si="13"/>
        <v/>
      </c>
      <c r="X139" s="73" t="str">
        <f>IF(W139="","",IF(AND(ABS(W139)&lt;=پردازش!$Y$18,ABS(W139)&gt;=پردازش!$Y$19),"Accept","Reject"))</f>
        <v/>
      </c>
    </row>
    <row r="140" spans="1:24" x14ac:dyDescent="0.3">
      <c r="A140" s="69"/>
      <c r="B140" s="75"/>
      <c r="C140" s="74"/>
      <c r="D140" s="71"/>
      <c r="E140" s="72" t="str">
        <f t="shared" si="7"/>
        <v/>
      </c>
      <c r="F140" s="73" t="str">
        <f>IF(OR(D140="",C140=""),"",IF(E140&lt;=(پردازش!$V$18),"Accept","Reject"))</f>
        <v/>
      </c>
      <c r="G140" s="74"/>
      <c r="H140" s="71"/>
      <c r="I140" s="72" t="str">
        <f t="shared" si="8"/>
        <v/>
      </c>
      <c r="J140" s="73" t="str">
        <f>IF(OR(H140="",G140=""),"",IF(I140&lt;=(پردازش!$V$18),"Accept","Reject"))</f>
        <v/>
      </c>
      <c r="K140" s="74"/>
      <c r="L140" s="71"/>
      <c r="M140" s="72" t="str">
        <f t="shared" si="9"/>
        <v/>
      </c>
      <c r="N140" s="73" t="str">
        <f>IF(OR(L140="",K140=""),"",IF(M140&lt;=(پردازش!$V$18),"Accept","Reject"))</f>
        <v/>
      </c>
      <c r="O140" s="74"/>
      <c r="P140" s="71"/>
      <c r="Q140" s="72" t="str">
        <f t="shared" si="10"/>
        <v/>
      </c>
      <c r="R140" s="73" t="str">
        <f>IF(OR(P140="",O140=""),"",IF(Q140&lt;=(پردازش!$V$18),"Accept","Reject"))</f>
        <v/>
      </c>
      <c r="S140" s="72" t="str">
        <f t="shared" si="11"/>
        <v/>
      </c>
      <c r="T140" s="73" t="str">
        <f>IF(S140="","",IF(AND(ABS(S140)&lt;=پردازش!$Y$18,ABS(S140)&gt;=پردازش!$Y$19),"Accept","Reject"))</f>
        <v/>
      </c>
      <c r="U140" s="72" t="str">
        <f t="shared" si="12"/>
        <v/>
      </c>
      <c r="V140" s="73" t="str">
        <f>IF(U140="","",IF(AND(ABS(U140)&lt;=پردازش!$Y$18,ABS(U140)&gt;=پردازش!$Y$19),"Accept","Reject"))</f>
        <v/>
      </c>
      <c r="W140" s="72" t="str">
        <f t="shared" si="13"/>
        <v/>
      </c>
      <c r="X140" s="73" t="str">
        <f>IF(W140="","",IF(AND(ABS(W140)&lt;=پردازش!$Y$18,ABS(W140)&gt;=پردازش!$Y$19),"Accept","Reject"))</f>
        <v/>
      </c>
    </row>
    <row r="141" spans="1:24" x14ac:dyDescent="0.3">
      <c r="A141" s="69"/>
      <c r="B141" s="75"/>
      <c r="C141" s="74"/>
      <c r="D141" s="71"/>
      <c r="E141" s="72" t="str">
        <f t="shared" ref="E141:E204" si="14">IF(OR(C141="",D141=""),"",ABS(C141-D141))</f>
        <v/>
      </c>
      <c r="F141" s="73" t="str">
        <f>IF(OR(D141="",C141=""),"",IF(E141&lt;=(پردازش!$V$18),"Accept","Reject"))</f>
        <v/>
      </c>
      <c r="G141" s="74"/>
      <c r="H141" s="71"/>
      <c r="I141" s="72" t="str">
        <f t="shared" ref="I141:I204" si="15">IF(OR(G141="",H141=""),"",ABS(G141-H141))</f>
        <v/>
      </c>
      <c r="J141" s="73" t="str">
        <f>IF(OR(H141="",G141=""),"",IF(I141&lt;=(پردازش!$V$18),"Accept","Reject"))</f>
        <v/>
      </c>
      <c r="K141" s="74"/>
      <c r="L141" s="71"/>
      <c r="M141" s="72" t="str">
        <f t="shared" ref="M141:M204" si="16">IF(OR(K141="",L141=""),"",ABS(K141-L141))</f>
        <v/>
      </c>
      <c r="N141" s="73" t="str">
        <f>IF(OR(L141="",K141=""),"",IF(M141&lt;=(پردازش!$V$18),"Accept","Reject"))</f>
        <v/>
      </c>
      <c r="O141" s="74"/>
      <c r="P141" s="71"/>
      <c r="Q141" s="72" t="str">
        <f t="shared" ref="Q141:Q204" si="17">IF(OR(O141="",P141=""),"",ABS(O141-P141))</f>
        <v/>
      </c>
      <c r="R141" s="73" t="str">
        <f>IF(OR(P141="",O141=""),"",IF(Q141&lt;=(پردازش!$V$18),"Accept","Reject"))</f>
        <v/>
      </c>
      <c r="S141" s="72" t="str">
        <f t="shared" ref="S141:S204" si="18">IF(OR(C141="",D141="",G141="",H141=""),"",ABS((H141-D141)/(G141-C141)))</f>
        <v/>
      </c>
      <c r="T141" s="73" t="str">
        <f>IF(S141="","",IF(AND(ABS(S141)&lt;=پردازش!$Y$18,ABS(S141)&gt;=پردازش!$Y$19),"Accept","Reject"))</f>
        <v/>
      </c>
      <c r="U141" s="72" t="str">
        <f t="shared" ref="U141:U204" si="19">IF(OR(K141="",L141="",H141="",G141=""),"",ABS((L141-H141)/(K141-G141)))</f>
        <v/>
      </c>
      <c r="V141" s="73" t="str">
        <f>IF(U141="","",IF(AND(ABS(U141)&lt;=پردازش!$Y$18,ABS(U141)&gt;=پردازش!$Y$19),"Accept","Reject"))</f>
        <v/>
      </c>
      <c r="W141" s="72" t="str">
        <f t="shared" ref="W141:W204" si="20">IF(AND(K141&lt;&gt;"",L141&lt;&gt;"",O141&lt;&gt;"",P141&lt;&gt;""),ABS((P141-L141)/(O141-K141)),(IF(AND(G141&lt;&gt;"",H141&lt;&gt;"",O141&lt;&gt;"",P141&lt;&gt;""),ABS((P141-H141)/(O141-G141)),"")))</f>
        <v/>
      </c>
      <c r="X141" s="73" t="str">
        <f>IF(W141="","",IF(AND(ABS(W141)&lt;=پردازش!$Y$18,ABS(W141)&gt;=پردازش!$Y$19),"Accept","Reject"))</f>
        <v/>
      </c>
    </row>
    <row r="142" spans="1:24" x14ac:dyDescent="0.3">
      <c r="A142" s="69"/>
      <c r="B142" s="75"/>
      <c r="C142" s="74"/>
      <c r="D142" s="71"/>
      <c r="E142" s="72" t="str">
        <f t="shared" si="14"/>
        <v/>
      </c>
      <c r="F142" s="73" t="str">
        <f>IF(OR(D142="",C142=""),"",IF(E142&lt;=(پردازش!$V$18),"Accept","Reject"))</f>
        <v/>
      </c>
      <c r="G142" s="74"/>
      <c r="H142" s="71"/>
      <c r="I142" s="72" t="str">
        <f t="shared" si="15"/>
        <v/>
      </c>
      <c r="J142" s="73" t="str">
        <f>IF(OR(H142="",G142=""),"",IF(I142&lt;=(پردازش!$V$18),"Accept","Reject"))</f>
        <v/>
      </c>
      <c r="K142" s="74"/>
      <c r="L142" s="71"/>
      <c r="M142" s="72" t="str">
        <f t="shared" si="16"/>
        <v/>
      </c>
      <c r="N142" s="73" t="str">
        <f>IF(OR(L142="",K142=""),"",IF(M142&lt;=(پردازش!$V$18),"Accept","Reject"))</f>
        <v/>
      </c>
      <c r="O142" s="74"/>
      <c r="P142" s="71"/>
      <c r="Q142" s="72" t="str">
        <f t="shared" si="17"/>
        <v/>
      </c>
      <c r="R142" s="73" t="str">
        <f>IF(OR(P142="",O142=""),"",IF(Q142&lt;=(پردازش!$V$18),"Accept","Reject"))</f>
        <v/>
      </c>
      <c r="S142" s="72" t="str">
        <f t="shared" si="18"/>
        <v/>
      </c>
      <c r="T142" s="73" t="str">
        <f>IF(S142="","",IF(AND(ABS(S142)&lt;=پردازش!$Y$18,ABS(S142)&gt;=پردازش!$Y$19),"Accept","Reject"))</f>
        <v/>
      </c>
      <c r="U142" s="72" t="str">
        <f t="shared" si="19"/>
        <v/>
      </c>
      <c r="V142" s="73" t="str">
        <f>IF(U142="","",IF(AND(ABS(U142)&lt;=پردازش!$Y$18,ABS(U142)&gt;=پردازش!$Y$19),"Accept","Reject"))</f>
        <v/>
      </c>
      <c r="W142" s="72" t="str">
        <f t="shared" si="20"/>
        <v/>
      </c>
      <c r="X142" s="73" t="str">
        <f>IF(W142="","",IF(AND(ABS(W142)&lt;=پردازش!$Y$18,ABS(W142)&gt;=پردازش!$Y$19),"Accept","Reject"))</f>
        <v/>
      </c>
    </row>
    <row r="143" spans="1:24" x14ac:dyDescent="0.3">
      <c r="A143" s="69"/>
      <c r="B143" s="75"/>
      <c r="C143" s="74"/>
      <c r="D143" s="71"/>
      <c r="E143" s="72" t="str">
        <f t="shared" si="14"/>
        <v/>
      </c>
      <c r="F143" s="73" t="str">
        <f>IF(OR(D143="",C143=""),"",IF(E143&lt;=(پردازش!$V$18),"Accept","Reject"))</f>
        <v/>
      </c>
      <c r="G143" s="74"/>
      <c r="H143" s="71"/>
      <c r="I143" s="72" t="str">
        <f t="shared" si="15"/>
        <v/>
      </c>
      <c r="J143" s="73" t="str">
        <f>IF(OR(H143="",G143=""),"",IF(I143&lt;=(پردازش!$V$18),"Accept","Reject"))</f>
        <v/>
      </c>
      <c r="K143" s="74"/>
      <c r="L143" s="71"/>
      <c r="M143" s="72" t="str">
        <f t="shared" si="16"/>
        <v/>
      </c>
      <c r="N143" s="73" t="str">
        <f>IF(OR(L143="",K143=""),"",IF(M143&lt;=(پردازش!$V$18),"Accept","Reject"))</f>
        <v/>
      </c>
      <c r="O143" s="74"/>
      <c r="P143" s="71"/>
      <c r="Q143" s="72" t="str">
        <f t="shared" si="17"/>
        <v/>
      </c>
      <c r="R143" s="73" t="str">
        <f>IF(OR(P143="",O143=""),"",IF(Q143&lt;=(پردازش!$V$18),"Accept","Reject"))</f>
        <v/>
      </c>
      <c r="S143" s="72" t="str">
        <f t="shared" si="18"/>
        <v/>
      </c>
      <c r="T143" s="73" t="str">
        <f>IF(S143="","",IF(AND(ABS(S143)&lt;=پردازش!$Y$18,ABS(S143)&gt;=پردازش!$Y$19),"Accept","Reject"))</f>
        <v/>
      </c>
      <c r="U143" s="72" t="str">
        <f t="shared" si="19"/>
        <v/>
      </c>
      <c r="V143" s="73" t="str">
        <f>IF(U143="","",IF(AND(ABS(U143)&lt;=پردازش!$Y$18,ABS(U143)&gt;=پردازش!$Y$19),"Accept","Reject"))</f>
        <v/>
      </c>
      <c r="W143" s="72" t="str">
        <f t="shared" si="20"/>
        <v/>
      </c>
      <c r="X143" s="73" t="str">
        <f>IF(W143="","",IF(AND(ABS(W143)&lt;=پردازش!$Y$18,ABS(W143)&gt;=پردازش!$Y$19),"Accept","Reject"))</f>
        <v/>
      </c>
    </row>
    <row r="144" spans="1:24" x14ac:dyDescent="0.3">
      <c r="A144" s="69"/>
      <c r="B144" s="75"/>
      <c r="C144" s="74"/>
      <c r="D144" s="71"/>
      <c r="E144" s="72" t="str">
        <f t="shared" si="14"/>
        <v/>
      </c>
      <c r="F144" s="73" t="str">
        <f>IF(OR(D144="",C144=""),"",IF(E144&lt;=(پردازش!$V$18),"Accept","Reject"))</f>
        <v/>
      </c>
      <c r="G144" s="74"/>
      <c r="H144" s="71"/>
      <c r="I144" s="72" t="str">
        <f t="shared" si="15"/>
        <v/>
      </c>
      <c r="J144" s="73" t="str">
        <f>IF(OR(H144="",G144=""),"",IF(I144&lt;=(پردازش!$V$18),"Accept","Reject"))</f>
        <v/>
      </c>
      <c r="K144" s="74"/>
      <c r="L144" s="71"/>
      <c r="M144" s="72" t="str">
        <f t="shared" si="16"/>
        <v/>
      </c>
      <c r="N144" s="73" t="str">
        <f>IF(OR(L144="",K144=""),"",IF(M144&lt;=(پردازش!$V$18),"Accept","Reject"))</f>
        <v/>
      </c>
      <c r="O144" s="74"/>
      <c r="P144" s="71"/>
      <c r="Q144" s="72" t="str">
        <f t="shared" si="17"/>
        <v/>
      </c>
      <c r="R144" s="73" t="str">
        <f>IF(OR(P144="",O144=""),"",IF(Q144&lt;=(پردازش!$V$18),"Accept","Reject"))</f>
        <v/>
      </c>
      <c r="S144" s="72" t="str">
        <f t="shared" si="18"/>
        <v/>
      </c>
      <c r="T144" s="73" t="str">
        <f>IF(S144="","",IF(AND(ABS(S144)&lt;=پردازش!$Y$18,ABS(S144)&gt;=پردازش!$Y$19),"Accept","Reject"))</f>
        <v/>
      </c>
      <c r="U144" s="72" t="str">
        <f t="shared" si="19"/>
        <v/>
      </c>
      <c r="V144" s="73" t="str">
        <f>IF(U144="","",IF(AND(ABS(U144)&lt;=پردازش!$Y$18,ABS(U144)&gt;=پردازش!$Y$19),"Accept","Reject"))</f>
        <v/>
      </c>
      <c r="W144" s="72" t="str">
        <f t="shared" si="20"/>
        <v/>
      </c>
      <c r="X144" s="73" t="str">
        <f>IF(W144="","",IF(AND(ABS(W144)&lt;=پردازش!$Y$18,ABS(W144)&gt;=پردازش!$Y$19),"Accept","Reject"))</f>
        <v/>
      </c>
    </row>
    <row r="145" spans="1:24" x14ac:dyDescent="0.3">
      <c r="A145" s="69"/>
      <c r="B145" s="75"/>
      <c r="C145" s="74"/>
      <c r="D145" s="71"/>
      <c r="E145" s="72" t="str">
        <f t="shared" si="14"/>
        <v/>
      </c>
      <c r="F145" s="73" t="str">
        <f>IF(OR(D145="",C145=""),"",IF(E145&lt;=(پردازش!$V$18),"Accept","Reject"))</f>
        <v/>
      </c>
      <c r="G145" s="74"/>
      <c r="H145" s="71"/>
      <c r="I145" s="72" t="str">
        <f t="shared" si="15"/>
        <v/>
      </c>
      <c r="J145" s="73" t="str">
        <f>IF(OR(H145="",G145=""),"",IF(I145&lt;=(پردازش!$V$18),"Accept","Reject"))</f>
        <v/>
      </c>
      <c r="K145" s="74"/>
      <c r="L145" s="71"/>
      <c r="M145" s="72" t="str">
        <f t="shared" si="16"/>
        <v/>
      </c>
      <c r="N145" s="73" t="str">
        <f>IF(OR(L145="",K145=""),"",IF(M145&lt;=(پردازش!$V$18),"Accept","Reject"))</f>
        <v/>
      </c>
      <c r="O145" s="74"/>
      <c r="P145" s="71"/>
      <c r="Q145" s="72" t="str">
        <f t="shared" si="17"/>
        <v/>
      </c>
      <c r="R145" s="73" t="str">
        <f>IF(OR(P145="",O145=""),"",IF(Q145&lt;=(پردازش!$V$18),"Accept","Reject"))</f>
        <v/>
      </c>
      <c r="S145" s="72" t="str">
        <f t="shared" si="18"/>
        <v/>
      </c>
      <c r="T145" s="73" t="str">
        <f>IF(S145="","",IF(AND(ABS(S145)&lt;=پردازش!$Y$18,ABS(S145)&gt;=پردازش!$Y$19),"Accept","Reject"))</f>
        <v/>
      </c>
      <c r="U145" s="72" t="str">
        <f t="shared" si="19"/>
        <v/>
      </c>
      <c r="V145" s="73" t="str">
        <f>IF(U145="","",IF(AND(ABS(U145)&lt;=پردازش!$Y$18,ABS(U145)&gt;=پردازش!$Y$19),"Accept","Reject"))</f>
        <v/>
      </c>
      <c r="W145" s="72" t="str">
        <f t="shared" si="20"/>
        <v/>
      </c>
      <c r="X145" s="73" t="str">
        <f>IF(W145="","",IF(AND(ABS(W145)&lt;=پردازش!$Y$18,ABS(W145)&gt;=پردازش!$Y$19),"Accept","Reject"))</f>
        <v/>
      </c>
    </row>
    <row r="146" spans="1:24" x14ac:dyDescent="0.3">
      <c r="A146" s="69"/>
      <c r="B146" s="75"/>
      <c r="C146" s="74"/>
      <c r="D146" s="71"/>
      <c r="E146" s="72" t="str">
        <f t="shared" si="14"/>
        <v/>
      </c>
      <c r="F146" s="73" t="str">
        <f>IF(OR(D146="",C146=""),"",IF(E146&lt;=(پردازش!$V$18),"Accept","Reject"))</f>
        <v/>
      </c>
      <c r="G146" s="74"/>
      <c r="H146" s="71"/>
      <c r="I146" s="72" t="str">
        <f t="shared" si="15"/>
        <v/>
      </c>
      <c r="J146" s="73" t="str">
        <f>IF(OR(H146="",G146=""),"",IF(I146&lt;=(پردازش!$V$18),"Accept","Reject"))</f>
        <v/>
      </c>
      <c r="K146" s="74"/>
      <c r="L146" s="71"/>
      <c r="M146" s="72" t="str">
        <f t="shared" si="16"/>
        <v/>
      </c>
      <c r="N146" s="73" t="str">
        <f>IF(OR(L146="",K146=""),"",IF(M146&lt;=(پردازش!$V$18),"Accept","Reject"))</f>
        <v/>
      </c>
      <c r="O146" s="74"/>
      <c r="P146" s="71"/>
      <c r="Q146" s="72" t="str">
        <f t="shared" si="17"/>
        <v/>
      </c>
      <c r="R146" s="73" t="str">
        <f>IF(OR(P146="",O146=""),"",IF(Q146&lt;=(پردازش!$V$18),"Accept","Reject"))</f>
        <v/>
      </c>
      <c r="S146" s="72" t="str">
        <f t="shared" si="18"/>
        <v/>
      </c>
      <c r="T146" s="73" t="str">
        <f>IF(S146="","",IF(AND(ABS(S146)&lt;=پردازش!$Y$18,ABS(S146)&gt;=پردازش!$Y$19),"Accept","Reject"))</f>
        <v/>
      </c>
      <c r="U146" s="72" t="str">
        <f t="shared" si="19"/>
        <v/>
      </c>
      <c r="V146" s="73" t="str">
        <f>IF(U146="","",IF(AND(ABS(U146)&lt;=پردازش!$Y$18,ABS(U146)&gt;=پردازش!$Y$19),"Accept","Reject"))</f>
        <v/>
      </c>
      <c r="W146" s="72" t="str">
        <f t="shared" si="20"/>
        <v/>
      </c>
      <c r="X146" s="73" t="str">
        <f>IF(W146="","",IF(AND(ABS(W146)&lt;=پردازش!$Y$18,ABS(W146)&gt;=پردازش!$Y$19),"Accept","Reject"))</f>
        <v/>
      </c>
    </row>
    <row r="147" spans="1:24" x14ac:dyDescent="0.3">
      <c r="A147" s="69"/>
      <c r="B147" s="75"/>
      <c r="C147" s="74"/>
      <c r="D147" s="71"/>
      <c r="E147" s="72" t="str">
        <f t="shared" si="14"/>
        <v/>
      </c>
      <c r="F147" s="73" t="str">
        <f>IF(OR(D147="",C147=""),"",IF(E147&lt;=(پردازش!$V$18),"Accept","Reject"))</f>
        <v/>
      </c>
      <c r="G147" s="74"/>
      <c r="H147" s="71"/>
      <c r="I147" s="72" t="str">
        <f t="shared" si="15"/>
        <v/>
      </c>
      <c r="J147" s="73" t="str">
        <f>IF(OR(H147="",G147=""),"",IF(I147&lt;=(پردازش!$V$18),"Accept","Reject"))</f>
        <v/>
      </c>
      <c r="K147" s="74"/>
      <c r="L147" s="71"/>
      <c r="M147" s="72" t="str">
        <f t="shared" si="16"/>
        <v/>
      </c>
      <c r="N147" s="73" t="str">
        <f>IF(OR(L147="",K147=""),"",IF(M147&lt;=(پردازش!$V$18),"Accept","Reject"))</f>
        <v/>
      </c>
      <c r="O147" s="74"/>
      <c r="P147" s="71"/>
      <c r="Q147" s="72" t="str">
        <f t="shared" si="17"/>
        <v/>
      </c>
      <c r="R147" s="73" t="str">
        <f>IF(OR(P147="",O147=""),"",IF(Q147&lt;=(پردازش!$V$18),"Accept","Reject"))</f>
        <v/>
      </c>
      <c r="S147" s="72" t="str">
        <f t="shared" si="18"/>
        <v/>
      </c>
      <c r="T147" s="73" t="str">
        <f>IF(S147="","",IF(AND(ABS(S147)&lt;=پردازش!$Y$18,ABS(S147)&gt;=پردازش!$Y$19),"Accept","Reject"))</f>
        <v/>
      </c>
      <c r="U147" s="72" t="str">
        <f t="shared" si="19"/>
        <v/>
      </c>
      <c r="V147" s="73" t="str">
        <f>IF(U147="","",IF(AND(ABS(U147)&lt;=پردازش!$Y$18,ABS(U147)&gt;=پردازش!$Y$19),"Accept","Reject"))</f>
        <v/>
      </c>
      <c r="W147" s="72" t="str">
        <f t="shared" si="20"/>
        <v/>
      </c>
      <c r="X147" s="73" t="str">
        <f>IF(W147="","",IF(AND(ABS(W147)&lt;=پردازش!$Y$18,ABS(W147)&gt;=پردازش!$Y$19),"Accept","Reject"))</f>
        <v/>
      </c>
    </row>
    <row r="148" spans="1:24" x14ac:dyDescent="0.3">
      <c r="A148" s="69"/>
      <c r="B148" s="75"/>
      <c r="C148" s="74"/>
      <c r="D148" s="71"/>
      <c r="E148" s="72" t="str">
        <f t="shared" si="14"/>
        <v/>
      </c>
      <c r="F148" s="73" t="str">
        <f>IF(OR(D148="",C148=""),"",IF(E148&lt;=(پردازش!$V$18),"Accept","Reject"))</f>
        <v/>
      </c>
      <c r="G148" s="74"/>
      <c r="H148" s="71"/>
      <c r="I148" s="72" t="str">
        <f t="shared" si="15"/>
        <v/>
      </c>
      <c r="J148" s="73" t="str">
        <f>IF(OR(H148="",G148=""),"",IF(I148&lt;=(پردازش!$V$18),"Accept","Reject"))</f>
        <v/>
      </c>
      <c r="K148" s="74"/>
      <c r="L148" s="71"/>
      <c r="M148" s="72" t="str">
        <f t="shared" si="16"/>
        <v/>
      </c>
      <c r="N148" s="73" t="str">
        <f>IF(OR(L148="",K148=""),"",IF(M148&lt;=(پردازش!$V$18),"Accept","Reject"))</f>
        <v/>
      </c>
      <c r="O148" s="74"/>
      <c r="P148" s="71"/>
      <c r="Q148" s="72" t="str">
        <f t="shared" si="17"/>
        <v/>
      </c>
      <c r="R148" s="73" t="str">
        <f>IF(OR(P148="",O148=""),"",IF(Q148&lt;=(پردازش!$V$18),"Accept","Reject"))</f>
        <v/>
      </c>
      <c r="S148" s="72" t="str">
        <f t="shared" si="18"/>
        <v/>
      </c>
      <c r="T148" s="73" t="str">
        <f>IF(S148="","",IF(AND(ABS(S148)&lt;=پردازش!$Y$18,ABS(S148)&gt;=پردازش!$Y$19),"Accept","Reject"))</f>
        <v/>
      </c>
      <c r="U148" s="72" t="str">
        <f t="shared" si="19"/>
        <v/>
      </c>
      <c r="V148" s="73" t="str">
        <f>IF(U148="","",IF(AND(ABS(U148)&lt;=پردازش!$Y$18,ABS(U148)&gt;=پردازش!$Y$19),"Accept","Reject"))</f>
        <v/>
      </c>
      <c r="W148" s="72" t="str">
        <f t="shared" si="20"/>
        <v/>
      </c>
      <c r="X148" s="73" t="str">
        <f>IF(W148="","",IF(AND(ABS(W148)&lt;=پردازش!$Y$18,ABS(W148)&gt;=پردازش!$Y$19),"Accept","Reject"))</f>
        <v/>
      </c>
    </row>
    <row r="149" spans="1:24" x14ac:dyDescent="0.3">
      <c r="A149" s="69"/>
      <c r="B149" s="75"/>
      <c r="C149" s="74"/>
      <c r="D149" s="71"/>
      <c r="E149" s="72" t="str">
        <f t="shared" si="14"/>
        <v/>
      </c>
      <c r="F149" s="73" t="str">
        <f>IF(OR(D149="",C149=""),"",IF(E149&lt;=(پردازش!$V$18),"Accept","Reject"))</f>
        <v/>
      </c>
      <c r="G149" s="74"/>
      <c r="H149" s="71"/>
      <c r="I149" s="72" t="str">
        <f t="shared" si="15"/>
        <v/>
      </c>
      <c r="J149" s="73" t="str">
        <f>IF(OR(H149="",G149=""),"",IF(I149&lt;=(پردازش!$V$18),"Accept","Reject"))</f>
        <v/>
      </c>
      <c r="K149" s="74"/>
      <c r="L149" s="71"/>
      <c r="M149" s="72" t="str">
        <f t="shared" si="16"/>
        <v/>
      </c>
      <c r="N149" s="73" t="str">
        <f>IF(OR(L149="",K149=""),"",IF(M149&lt;=(پردازش!$V$18),"Accept","Reject"))</f>
        <v/>
      </c>
      <c r="O149" s="74"/>
      <c r="P149" s="71"/>
      <c r="Q149" s="72" t="str">
        <f t="shared" si="17"/>
        <v/>
      </c>
      <c r="R149" s="73" t="str">
        <f>IF(OR(P149="",O149=""),"",IF(Q149&lt;=(پردازش!$V$18),"Accept","Reject"))</f>
        <v/>
      </c>
      <c r="S149" s="72" t="str">
        <f t="shared" si="18"/>
        <v/>
      </c>
      <c r="T149" s="73" t="str">
        <f>IF(S149="","",IF(AND(ABS(S149)&lt;=پردازش!$Y$18,ABS(S149)&gt;=پردازش!$Y$19),"Accept","Reject"))</f>
        <v/>
      </c>
      <c r="U149" s="72" t="str">
        <f t="shared" si="19"/>
        <v/>
      </c>
      <c r="V149" s="73" t="str">
        <f>IF(U149="","",IF(AND(ABS(U149)&lt;=پردازش!$Y$18,ABS(U149)&gt;=پردازش!$Y$19),"Accept","Reject"))</f>
        <v/>
      </c>
      <c r="W149" s="72" t="str">
        <f t="shared" si="20"/>
        <v/>
      </c>
      <c r="X149" s="73" t="str">
        <f>IF(W149="","",IF(AND(ABS(W149)&lt;=پردازش!$Y$18,ABS(W149)&gt;=پردازش!$Y$19),"Accept","Reject"))</f>
        <v/>
      </c>
    </row>
    <row r="150" spans="1:24" x14ac:dyDescent="0.3">
      <c r="A150" s="69"/>
      <c r="B150" s="75"/>
      <c r="C150" s="74"/>
      <c r="D150" s="71"/>
      <c r="E150" s="72" t="str">
        <f t="shared" si="14"/>
        <v/>
      </c>
      <c r="F150" s="73" t="str">
        <f>IF(OR(D150="",C150=""),"",IF(E150&lt;=(پردازش!$V$18),"Accept","Reject"))</f>
        <v/>
      </c>
      <c r="G150" s="74"/>
      <c r="H150" s="71"/>
      <c r="I150" s="72" t="str">
        <f t="shared" si="15"/>
        <v/>
      </c>
      <c r="J150" s="73" t="str">
        <f>IF(OR(H150="",G150=""),"",IF(I150&lt;=(پردازش!$V$18),"Accept","Reject"))</f>
        <v/>
      </c>
      <c r="K150" s="74"/>
      <c r="L150" s="71"/>
      <c r="M150" s="72" t="str">
        <f t="shared" si="16"/>
        <v/>
      </c>
      <c r="N150" s="73" t="str">
        <f>IF(OR(L150="",K150=""),"",IF(M150&lt;=(پردازش!$V$18),"Accept","Reject"))</f>
        <v/>
      </c>
      <c r="O150" s="74"/>
      <c r="P150" s="71"/>
      <c r="Q150" s="72" t="str">
        <f t="shared" si="17"/>
        <v/>
      </c>
      <c r="R150" s="73" t="str">
        <f>IF(OR(P150="",O150=""),"",IF(Q150&lt;=(پردازش!$V$18),"Accept","Reject"))</f>
        <v/>
      </c>
      <c r="S150" s="72" t="str">
        <f t="shared" si="18"/>
        <v/>
      </c>
      <c r="T150" s="73" t="str">
        <f>IF(S150="","",IF(AND(ABS(S150)&lt;=پردازش!$Y$18,ABS(S150)&gt;=پردازش!$Y$19),"Accept","Reject"))</f>
        <v/>
      </c>
      <c r="U150" s="72" t="str">
        <f t="shared" si="19"/>
        <v/>
      </c>
      <c r="V150" s="73" t="str">
        <f>IF(U150="","",IF(AND(ABS(U150)&lt;=پردازش!$Y$18,ABS(U150)&gt;=پردازش!$Y$19),"Accept","Reject"))</f>
        <v/>
      </c>
      <c r="W150" s="72" t="str">
        <f t="shared" si="20"/>
        <v/>
      </c>
      <c r="X150" s="73" t="str">
        <f>IF(W150="","",IF(AND(ABS(W150)&lt;=پردازش!$Y$18,ABS(W150)&gt;=پردازش!$Y$19),"Accept","Reject"))</f>
        <v/>
      </c>
    </row>
    <row r="151" spans="1:24" x14ac:dyDescent="0.3">
      <c r="A151" s="69"/>
      <c r="B151" s="75"/>
      <c r="C151" s="74"/>
      <c r="D151" s="71"/>
      <c r="E151" s="72" t="str">
        <f t="shared" si="14"/>
        <v/>
      </c>
      <c r="F151" s="73" t="str">
        <f>IF(OR(D151="",C151=""),"",IF(E151&lt;=(پردازش!$V$18),"Accept","Reject"))</f>
        <v/>
      </c>
      <c r="G151" s="74"/>
      <c r="H151" s="71"/>
      <c r="I151" s="72" t="str">
        <f t="shared" si="15"/>
        <v/>
      </c>
      <c r="J151" s="73" t="str">
        <f>IF(OR(H151="",G151=""),"",IF(I151&lt;=(پردازش!$V$18),"Accept","Reject"))</f>
        <v/>
      </c>
      <c r="K151" s="74"/>
      <c r="L151" s="71"/>
      <c r="M151" s="72" t="str">
        <f t="shared" si="16"/>
        <v/>
      </c>
      <c r="N151" s="73" t="str">
        <f>IF(OR(L151="",K151=""),"",IF(M151&lt;=(پردازش!$V$18),"Accept","Reject"))</f>
        <v/>
      </c>
      <c r="O151" s="74"/>
      <c r="P151" s="71"/>
      <c r="Q151" s="72" t="str">
        <f t="shared" si="17"/>
        <v/>
      </c>
      <c r="R151" s="73" t="str">
        <f>IF(OR(P151="",O151=""),"",IF(Q151&lt;=(پردازش!$V$18),"Accept","Reject"))</f>
        <v/>
      </c>
      <c r="S151" s="72" t="str">
        <f t="shared" si="18"/>
        <v/>
      </c>
      <c r="T151" s="73" t="str">
        <f>IF(S151="","",IF(AND(ABS(S151)&lt;=پردازش!$Y$18,ABS(S151)&gt;=پردازش!$Y$19),"Accept","Reject"))</f>
        <v/>
      </c>
      <c r="U151" s="72" t="str">
        <f t="shared" si="19"/>
        <v/>
      </c>
      <c r="V151" s="73" t="str">
        <f>IF(U151="","",IF(AND(ABS(U151)&lt;=پردازش!$Y$18,ABS(U151)&gt;=پردازش!$Y$19),"Accept","Reject"))</f>
        <v/>
      </c>
      <c r="W151" s="72" t="str">
        <f t="shared" si="20"/>
        <v/>
      </c>
      <c r="X151" s="73" t="str">
        <f>IF(W151="","",IF(AND(ABS(W151)&lt;=پردازش!$Y$18,ABS(W151)&gt;=پردازش!$Y$19),"Accept","Reject"))</f>
        <v/>
      </c>
    </row>
    <row r="152" spans="1:24" x14ac:dyDescent="0.3">
      <c r="A152" s="69"/>
      <c r="B152" s="75"/>
      <c r="C152" s="74"/>
      <c r="D152" s="71"/>
      <c r="E152" s="72" t="str">
        <f t="shared" si="14"/>
        <v/>
      </c>
      <c r="F152" s="73" t="str">
        <f>IF(OR(D152="",C152=""),"",IF(E152&lt;=(پردازش!$V$18),"Accept","Reject"))</f>
        <v/>
      </c>
      <c r="G152" s="74"/>
      <c r="H152" s="71"/>
      <c r="I152" s="72" t="str">
        <f t="shared" si="15"/>
        <v/>
      </c>
      <c r="J152" s="73" t="str">
        <f>IF(OR(H152="",G152=""),"",IF(I152&lt;=(پردازش!$V$18),"Accept","Reject"))</f>
        <v/>
      </c>
      <c r="K152" s="74"/>
      <c r="L152" s="71"/>
      <c r="M152" s="72" t="str">
        <f t="shared" si="16"/>
        <v/>
      </c>
      <c r="N152" s="73" t="str">
        <f>IF(OR(L152="",K152=""),"",IF(M152&lt;=(پردازش!$V$18),"Accept","Reject"))</f>
        <v/>
      </c>
      <c r="O152" s="74"/>
      <c r="P152" s="71"/>
      <c r="Q152" s="72" t="str">
        <f t="shared" si="17"/>
        <v/>
      </c>
      <c r="R152" s="73" t="str">
        <f>IF(OR(P152="",O152=""),"",IF(Q152&lt;=(پردازش!$V$18),"Accept","Reject"))</f>
        <v/>
      </c>
      <c r="S152" s="72" t="str">
        <f t="shared" si="18"/>
        <v/>
      </c>
      <c r="T152" s="73" t="str">
        <f>IF(S152="","",IF(AND(ABS(S152)&lt;=پردازش!$Y$18,ABS(S152)&gt;=پردازش!$Y$19),"Accept","Reject"))</f>
        <v/>
      </c>
      <c r="U152" s="72" t="str">
        <f t="shared" si="19"/>
        <v/>
      </c>
      <c r="V152" s="73" t="str">
        <f>IF(U152="","",IF(AND(ABS(U152)&lt;=پردازش!$Y$18,ABS(U152)&gt;=پردازش!$Y$19),"Accept","Reject"))</f>
        <v/>
      </c>
      <c r="W152" s="72" t="str">
        <f t="shared" si="20"/>
        <v/>
      </c>
      <c r="X152" s="73" t="str">
        <f>IF(W152="","",IF(AND(ABS(W152)&lt;=پردازش!$Y$18,ABS(W152)&gt;=پردازش!$Y$19),"Accept","Reject"))</f>
        <v/>
      </c>
    </row>
    <row r="153" spans="1:24" x14ac:dyDescent="0.3">
      <c r="A153" s="69"/>
      <c r="B153" s="75"/>
      <c r="C153" s="74"/>
      <c r="D153" s="71"/>
      <c r="E153" s="72" t="str">
        <f t="shared" si="14"/>
        <v/>
      </c>
      <c r="F153" s="73" t="str">
        <f>IF(OR(D153="",C153=""),"",IF(E153&lt;=(پردازش!$V$18),"Accept","Reject"))</f>
        <v/>
      </c>
      <c r="G153" s="74"/>
      <c r="H153" s="71"/>
      <c r="I153" s="72" t="str">
        <f t="shared" si="15"/>
        <v/>
      </c>
      <c r="J153" s="73" t="str">
        <f>IF(OR(H153="",G153=""),"",IF(I153&lt;=(پردازش!$V$18),"Accept","Reject"))</f>
        <v/>
      </c>
      <c r="K153" s="74"/>
      <c r="L153" s="71"/>
      <c r="M153" s="72" t="str">
        <f t="shared" si="16"/>
        <v/>
      </c>
      <c r="N153" s="73" t="str">
        <f>IF(OR(L153="",K153=""),"",IF(M153&lt;=(پردازش!$V$18),"Accept","Reject"))</f>
        <v/>
      </c>
      <c r="O153" s="74"/>
      <c r="P153" s="71"/>
      <c r="Q153" s="72" t="str">
        <f t="shared" si="17"/>
        <v/>
      </c>
      <c r="R153" s="73" t="str">
        <f>IF(OR(P153="",O153=""),"",IF(Q153&lt;=(پردازش!$V$18),"Accept","Reject"))</f>
        <v/>
      </c>
      <c r="S153" s="72" t="str">
        <f t="shared" si="18"/>
        <v/>
      </c>
      <c r="T153" s="73" t="str">
        <f>IF(S153="","",IF(AND(ABS(S153)&lt;=پردازش!$Y$18,ABS(S153)&gt;=پردازش!$Y$19),"Accept","Reject"))</f>
        <v/>
      </c>
      <c r="U153" s="72" t="str">
        <f t="shared" si="19"/>
        <v/>
      </c>
      <c r="V153" s="73" t="str">
        <f>IF(U153="","",IF(AND(ABS(U153)&lt;=پردازش!$Y$18,ABS(U153)&gt;=پردازش!$Y$19),"Accept","Reject"))</f>
        <v/>
      </c>
      <c r="W153" s="72" t="str">
        <f t="shared" si="20"/>
        <v/>
      </c>
      <c r="X153" s="73" t="str">
        <f>IF(W153="","",IF(AND(ABS(W153)&lt;=پردازش!$Y$18,ABS(W153)&gt;=پردازش!$Y$19),"Accept","Reject"))</f>
        <v/>
      </c>
    </row>
    <row r="154" spans="1:24" x14ac:dyDescent="0.3">
      <c r="A154" s="69"/>
      <c r="B154" s="75"/>
      <c r="C154" s="74"/>
      <c r="D154" s="71"/>
      <c r="E154" s="72" t="str">
        <f t="shared" si="14"/>
        <v/>
      </c>
      <c r="F154" s="73" t="str">
        <f>IF(OR(D154="",C154=""),"",IF(E154&lt;=(پردازش!$V$18),"Accept","Reject"))</f>
        <v/>
      </c>
      <c r="G154" s="74"/>
      <c r="H154" s="71"/>
      <c r="I154" s="72" t="str">
        <f t="shared" si="15"/>
        <v/>
      </c>
      <c r="J154" s="73" t="str">
        <f>IF(OR(H154="",G154=""),"",IF(I154&lt;=(پردازش!$V$18),"Accept","Reject"))</f>
        <v/>
      </c>
      <c r="K154" s="74"/>
      <c r="L154" s="71"/>
      <c r="M154" s="72" t="str">
        <f t="shared" si="16"/>
        <v/>
      </c>
      <c r="N154" s="73" t="str">
        <f>IF(OR(L154="",K154=""),"",IF(M154&lt;=(پردازش!$V$18),"Accept","Reject"))</f>
        <v/>
      </c>
      <c r="O154" s="74"/>
      <c r="P154" s="71"/>
      <c r="Q154" s="72" t="str">
        <f t="shared" si="17"/>
        <v/>
      </c>
      <c r="R154" s="73" t="str">
        <f>IF(OR(P154="",O154=""),"",IF(Q154&lt;=(پردازش!$V$18),"Accept","Reject"))</f>
        <v/>
      </c>
      <c r="S154" s="72" t="str">
        <f t="shared" si="18"/>
        <v/>
      </c>
      <c r="T154" s="73" t="str">
        <f>IF(S154="","",IF(AND(ABS(S154)&lt;=پردازش!$Y$18,ABS(S154)&gt;=پردازش!$Y$19),"Accept","Reject"))</f>
        <v/>
      </c>
      <c r="U154" s="72" t="str">
        <f t="shared" si="19"/>
        <v/>
      </c>
      <c r="V154" s="73" t="str">
        <f>IF(U154="","",IF(AND(ABS(U154)&lt;=پردازش!$Y$18,ABS(U154)&gt;=پردازش!$Y$19),"Accept","Reject"))</f>
        <v/>
      </c>
      <c r="W154" s="72" t="str">
        <f t="shared" si="20"/>
        <v/>
      </c>
      <c r="X154" s="73" t="str">
        <f>IF(W154="","",IF(AND(ABS(W154)&lt;=پردازش!$Y$18,ABS(W154)&gt;=پردازش!$Y$19),"Accept","Reject"))</f>
        <v/>
      </c>
    </row>
    <row r="155" spans="1:24" x14ac:dyDescent="0.3">
      <c r="A155" s="69"/>
      <c r="B155" s="75"/>
      <c r="C155" s="74"/>
      <c r="D155" s="71"/>
      <c r="E155" s="72" t="str">
        <f t="shared" si="14"/>
        <v/>
      </c>
      <c r="F155" s="73" t="str">
        <f>IF(OR(D155="",C155=""),"",IF(E155&lt;=(پردازش!$V$18),"Accept","Reject"))</f>
        <v/>
      </c>
      <c r="G155" s="74"/>
      <c r="H155" s="71"/>
      <c r="I155" s="72" t="str">
        <f t="shared" si="15"/>
        <v/>
      </c>
      <c r="J155" s="73" t="str">
        <f>IF(OR(H155="",G155=""),"",IF(I155&lt;=(پردازش!$V$18),"Accept","Reject"))</f>
        <v/>
      </c>
      <c r="K155" s="74"/>
      <c r="L155" s="71"/>
      <c r="M155" s="72" t="str">
        <f t="shared" si="16"/>
        <v/>
      </c>
      <c r="N155" s="73" t="str">
        <f>IF(OR(L155="",K155=""),"",IF(M155&lt;=(پردازش!$V$18),"Accept","Reject"))</f>
        <v/>
      </c>
      <c r="O155" s="74"/>
      <c r="P155" s="71"/>
      <c r="Q155" s="72" t="str">
        <f t="shared" si="17"/>
        <v/>
      </c>
      <c r="R155" s="73" t="str">
        <f>IF(OR(P155="",O155=""),"",IF(Q155&lt;=(پردازش!$V$18),"Accept","Reject"))</f>
        <v/>
      </c>
      <c r="S155" s="72" t="str">
        <f t="shared" si="18"/>
        <v/>
      </c>
      <c r="T155" s="73" t="str">
        <f>IF(S155="","",IF(AND(ABS(S155)&lt;=پردازش!$Y$18,ABS(S155)&gt;=پردازش!$Y$19),"Accept","Reject"))</f>
        <v/>
      </c>
      <c r="U155" s="72" t="str">
        <f t="shared" si="19"/>
        <v/>
      </c>
      <c r="V155" s="73" t="str">
        <f>IF(U155="","",IF(AND(ABS(U155)&lt;=پردازش!$Y$18,ABS(U155)&gt;=پردازش!$Y$19),"Accept","Reject"))</f>
        <v/>
      </c>
      <c r="W155" s="72" t="str">
        <f t="shared" si="20"/>
        <v/>
      </c>
      <c r="X155" s="73" t="str">
        <f>IF(W155="","",IF(AND(ABS(W155)&lt;=پردازش!$Y$18,ABS(W155)&gt;=پردازش!$Y$19),"Accept","Reject"))</f>
        <v/>
      </c>
    </row>
    <row r="156" spans="1:24" x14ac:dyDescent="0.3">
      <c r="A156" s="69"/>
      <c r="B156" s="75"/>
      <c r="C156" s="74"/>
      <c r="D156" s="71"/>
      <c r="E156" s="72" t="str">
        <f t="shared" si="14"/>
        <v/>
      </c>
      <c r="F156" s="73" t="str">
        <f>IF(OR(D156="",C156=""),"",IF(E156&lt;=(پردازش!$V$18),"Accept","Reject"))</f>
        <v/>
      </c>
      <c r="G156" s="74"/>
      <c r="H156" s="71"/>
      <c r="I156" s="72" t="str">
        <f t="shared" si="15"/>
        <v/>
      </c>
      <c r="J156" s="73" t="str">
        <f>IF(OR(H156="",G156=""),"",IF(I156&lt;=(پردازش!$V$18),"Accept","Reject"))</f>
        <v/>
      </c>
      <c r="K156" s="74"/>
      <c r="L156" s="71"/>
      <c r="M156" s="72" t="str">
        <f t="shared" si="16"/>
        <v/>
      </c>
      <c r="N156" s="73" t="str">
        <f>IF(OR(L156="",K156=""),"",IF(M156&lt;=(پردازش!$V$18),"Accept","Reject"))</f>
        <v/>
      </c>
      <c r="O156" s="74"/>
      <c r="P156" s="71"/>
      <c r="Q156" s="72" t="str">
        <f t="shared" si="17"/>
        <v/>
      </c>
      <c r="R156" s="73" t="str">
        <f>IF(OR(P156="",O156=""),"",IF(Q156&lt;=(پردازش!$V$18),"Accept","Reject"))</f>
        <v/>
      </c>
      <c r="S156" s="72" t="str">
        <f t="shared" si="18"/>
        <v/>
      </c>
      <c r="T156" s="73" t="str">
        <f>IF(S156="","",IF(AND(ABS(S156)&lt;=پردازش!$Y$18,ABS(S156)&gt;=پردازش!$Y$19),"Accept","Reject"))</f>
        <v/>
      </c>
      <c r="U156" s="72" t="str">
        <f t="shared" si="19"/>
        <v/>
      </c>
      <c r="V156" s="73" t="str">
        <f>IF(U156="","",IF(AND(ABS(U156)&lt;=پردازش!$Y$18,ABS(U156)&gt;=پردازش!$Y$19),"Accept","Reject"))</f>
        <v/>
      </c>
      <c r="W156" s="72" t="str">
        <f t="shared" si="20"/>
        <v/>
      </c>
      <c r="X156" s="73" t="str">
        <f>IF(W156="","",IF(AND(ABS(W156)&lt;=پردازش!$Y$18,ABS(W156)&gt;=پردازش!$Y$19),"Accept","Reject"))</f>
        <v/>
      </c>
    </row>
    <row r="157" spans="1:24" x14ac:dyDescent="0.3">
      <c r="A157" s="69"/>
      <c r="B157" s="75"/>
      <c r="C157" s="74"/>
      <c r="D157" s="71"/>
      <c r="E157" s="72" t="str">
        <f t="shared" si="14"/>
        <v/>
      </c>
      <c r="F157" s="73" t="str">
        <f>IF(OR(D157="",C157=""),"",IF(E157&lt;=(پردازش!$V$18),"Accept","Reject"))</f>
        <v/>
      </c>
      <c r="G157" s="74"/>
      <c r="H157" s="71"/>
      <c r="I157" s="72" t="str">
        <f t="shared" si="15"/>
        <v/>
      </c>
      <c r="J157" s="73" t="str">
        <f>IF(OR(H157="",G157=""),"",IF(I157&lt;=(پردازش!$V$18),"Accept","Reject"))</f>
        <v/>
      </c>
      <c r="K157" s="74"/>
      <c r="L157" s="71"/>
      <c r="M157" s="72" t="str">
        <f t="shared" si="16"/>
        <v/>
      </c>
      <c r="N157" s="73" t="str">
        <f>IF(OR(L157="",K157=""),"",IF(M157&lt;=(پردازش!$V$18),"Accept","Reject"))</f>
        <v/>
      </c>
      <c r="O157" s="74"/>
      <c r="P157" s="71"/>
      <c r="Q157" s="72" t="str">
        <f t="shared" si="17"/>
        <v/>
      </c>
      <c r="R157" s="73" t="str">
        <f>IF(OR(P157="",O157=""),"",IF(Q157&lt;=(پردازش!$V$18),"Accept","Reject"))</f>
        <v/>
      </c>
      <c r="S157" s="72" t="str">
        <f t="shared" si="18"/>
        <v/>
      </c>
      <c r="T157" s="73" t="str">
        <f>IF(S157="","",IF(AND(ABS(S157)&lt;=پردازش!$Y$18,ABS(S157)&gt;=پردازش!$Y$19),"Accept","Reject"))</f>
        <v/>
      </c>
      <c r="U157" s="72" t="str">
        <f t="shared" si="19"/>
        <v/>
      </c>
      <c r="V157" s="73" t="str">
        <f>IF(U157="","",IF(AND(ABS(U157)&lt;=پردازش!$Y$18,ABS(U157)&gt;=پردازش!$Y$19),"Accept","Reject"))</f>
        <v/>
      </c>
      <c r="W157" s="72" t="str">
        <f t="shared" si="20"/>
        <v/>
      </c>
      <c r="X157" s="73" t="str">
        <f>IF(W157="","",IF(AND(ABS(W157)&lt;=پردازش!$Y$18,ABS(W157)&gt;=پردازش!$Y$19),"Accept","Reject"))</f>
        <v/>
      </c>
    </row>
    <row r="158" spans="1:24" x14ac:dyDescent="0.3">
      <c r="A158" s="69"/>
      <c r="B158" s="75"/>
      <c r="C158" s="74"/>
      <c r="D158" s="71"/>
      <c r="E158" s="72" t="str">
        <f t="shared" si="14"/>
        <v/>
      </c>
      <c r="F158" s="73" t="str">
        <f>IF(OR(D158="",C158=""),"",IF(E158&lt;=(پردازش!$V$18),"Accept","Reject"))</f>
        <v/>
      </c>
      <c r="G158" s="74"/>
      <c r="H158" s="71"/>
      <c r="I158" s="72" t="str">
        <f t="shared" si="15"/>
        <v/>
      </c>
      <c r="J158" s="73" t="str">
        <f>IF(OR(H158="",G158=""),"",IF(I158&lt;=(پردازش!$V$18),"Accept","Reject"))</f>
        <v/>
      </c>
      <c r="K158" s="74"/>
      <c r="L158" s="71"/>
      <c r="M158" s="72" t="str">
        <f t="shared" si="16"/>
        <v/>
      </c>
      <c r="N158" s="73" t="str">
        <f>IF(OR(L158="",K158=""),"",IF(M158&lt;=(پردازش!$V$18),"Accept","Reject"))</f>
        <v/>
      </c>
      <c r="O158" s="74"/>
      <c r="P158" s="71"/>
      <c r="Q158" s="72" t="str">
        <f t="shared" si="17"/>
        <v/>
      </c>
      <c r="R158" s="73" t="str">
        <f>IF(OR(P158="",O158=""),"",IF(Q158&lt;=(پردازش!$V$18),"Accept","Reject"))</f>
        <v/>
      </c>
      <c r="S158" s="72" t="str">
        <f t="shared" si="18"/>
        <v/>
      </c>
      <c r="T158" s="73" t="str">
        <f>IF(S158="","",IF(AND(ABS(S158)&lt;=پردازش!$Y$18,ABS(S158)&gt;=پردازش!$Y$19),"Accept","Reject"))</f>
        <v/>
      </c>
      <c r="U158" s="72" t="str">
        <f t="shared" si="19"/>
        <v/>
      </c>
      <c r="V158" s="73" t="str">
        <f>IF(U158="","",IF(AND(ABS(U158)&lt;=پردازش!$Y$18,ABS(U158)&gt;=پردازش!$Y$19),"Accept","Reject"))</f>
        <v/>
      </c>
      <c r="W158" s="72" t="str">
        <f t="shared" si="20"/>
        <v/>
      </c>
      <c r="X158" s="73" t="str">
        <f>IF(W158="","",IF(AND(ABS(W158)&lt;=پردازش!$Y$18,ABS(W158)&gt;=پردازش!$Y$19),"Accept","Reject"))</f>
        <v/>
      </c>
    </row>
    <row r="159" spans="1:24" x14ac:dyDescent="0.3">
      <c r="A159" s="69"/>
      <c r="B159" s="75"/>
      <c r="C159" s="74"/>
      <c r="D159" s="71"/>
      <c r="E159" s="72" t="str">
        <f t="shared" si="14"/>
        <v/>
      </c>
      <c r="F159" s="73" t="str">
        <f>IF(OR(D159="",C159=""),"",IF(E159&lt;=(پردازش!$V$18),"Accept","Reject"))</f>
        <v/>
      </c>
      <c r="G159" s="74"/>
      <c r="H159" s="71"/>
      <c r="I159" s="72" t="str">
        <f t="shared" si="15"/>
        <v/>
      </c>
      <c r="J159" s="73" t="str">
        <f>IF(OR(H159="",G159=""),"",IF(I159&lt;=(پردازش!$V$18),"Accept","Reject"))</f>
        <v/>
      </c>
      <c r="K159" s="74"/>
      <c r="L159" s="71"/>
      <c r="M159" s="72" t="str">
        <f t="shared" si="16"/>
        <v/>
      </c>
      <c r="N159" s="73" t="str">
        <f>IF(OR(L159="",K159=""),"",IF(M159&lt;=(پردازش!$V$18),"Accept","Reject"))</f>
        <v/>
      </c>
      <c r="O159" s="74"/>
      <c r="P159" s="71"/>
      <c r="Q159" s="72" t="str">
        <f t="shared" si="17"/>
        <v/>
      </c>
      <c r="R159" s="73" t="str">
        <f>IF(OR(P159="",O159=""),"",IF(Q159&lt;=(پردازش!$V$18),"Accept","Reject"))</f>
        <v/>
      </c>
      <c r="S159" s="72" t="str">
        <f t="shared" si="18"/>
        <v/>
      </c>
      <c r="T159" s="73" t="str">
        <f>IF(S159="","",IF(AND(ABS(S159)&lt;=پردازش!$Y$18,ABS(S159)&gt;=پردازش!$Y$19),"Accept","Reject"))</f>
        <v/>
      </c>
      <c r="U159" s="72" t="str">
        <f t="shared" si="19"/>
        <v/>
      </c>
      <c r="V159" s="73" t="str">
        <f>IF(U159="","",IF(AND(ABS(U159)&lt;=پردازش!$Y$18,ABS(U159)&gt;=پردازش!$Y$19),"Accept","Reject"))</f>
        <v/>
      </c>
      <c r="W159" s="72" t="str">
        <f t="shared" si="20"/>
        <v/>
      </c>
      <c r="X159" s="73" t="str">
        <f>IF(W159="","",IF(AND(ABS(W159)&lt;=پردازش!$Y$18,ABS(W159)&gt;=پردازش!$Y$19),"Accept","Reject"))</f>
        <v/>
      </c>
    </row>
    <row r="160" spans="1:24" x14ac:dyDescent="0.3">
      <c r="A160" s="69"/>
      <c r="B160" s="75"/>
      <c r="C160" s="74"/>
      <c r="D160" s="71"/>
      <c r="E160" s="72" t="str">
        <f t="shared" si="14"/>
        <v/>
      </c>
      <c r="F160" s="73" t="str">
        <f>IF(OR(D160="",C160=""),"",IF(E160&lt;=(پردازش!$V$18),"Accept","Reject"))</f>
        <v/>
      </c>
      <c r="G160" s="74"/>
      <c r="H160" s="71"/>
      <c r="I160" s="72" t="str">
        <f t="shared" si="15"/>
        <v/>
      </c>
      <c r="J160" s="73" t="str">
        <f>IF(OR(H160="",G160=""),"",IF(I160&lt;=(پردازش!$V$18),"Accept","Reject"))</f>
        <v/>
      </c>
      <c r="K160" s="74"/>
      <c r="L160" s="71"/>
      <c r="M160" s="72" t="str">
        <f t="shared" si="16"/>
        <v/>
      </c>
      <c r="N160" s="73" t="str">
        <f>IF(OR(L160="",K160=""),"",IF(M160&lt;=(پردازش!$V$18),"Accept","Reject"))</f>
        <v/>
      </c>
      <c r="O160" s="74"/>
      <c r="P160" s="71"/>
      <c r="Q160" s="72" t="str">
        <f t="shared" si="17"/>
        <v/>
      </c>
      <c r="R160" s="73" t="str">
        <f>IF(OR(P160="",O160=""),"",IF(Q160&lt;=(پردازش!$V$18),"Accept","Reject"))</f>
        <v/>
      </c>
      <c r="S160" s="72" t="str">
        <f t="shared" si="18"/>
        <v/>
      </c>
      <c r="T160" s="73" t="str">
        <f>IF(S160="","",IF(AND(ABS(S160)&lt;=پردازش!$Y$18,ABS(S160)&gt;=پردازش!$Y$19),"Accept","Reject"))</f>
        <v/>
      </c>
      <c r="U160" s="72" t="str">
        <f t="shared" si="19"/>
        <v/>
      </c>
      <c r="V160" s="73" t="str">
        <f>IF(U160="","",IF(AND(ABS(U160)&lt;=پردازش!$Y$18,ABS(U160)&gt;=پردازش!$Y$19),"Accept","Reject"))</f>
        <v/>
      </c>
      <c r="W160" s="72" t="str">
        <f t="shared" si="20"/>
        <v/>
      </c>
      <c r="X160" s="73" t="str">
        <f>IF(W160="","",IF(AND(ABS(W160)&lt;=پردازش!$Y$18,ABS(W160)&gt;=پردازش!$Y$19),"Accept","Reject"))</f>
        <v/>
      </c>
    </row>
    <row r="161" spans="1:24" x14ac:dyDescent="0.3">
      <c r="A161" s="69"/>
      <c r="B161" s="75"/>
      <c r="C161" s="74"/>
      <c r="D161" s="71"/>
      <c r="E161" s="72" t="str">
        <f t="shared" si="14"/>
        <v/>
      </c>
      <c r="F161" s="73" t="str">
        <f>IF(OR(D161="",C161=""),"",IF(E161&lt;=(پردازش!$V$18),"Accept","Reject"))</f>
        <v/>
      </c>
      <c r="G161" s="74"/>
      <c r="H161" s="71"/>
      <c r="I161" s="72" t="str">
        <f t="shared" si="15"/>
        <v/>
      </c>
      <c r="J161" s="73" t="str">
        <f>IF(OR(H161="",G161=""),"",IF(I161&lt;=(پردازش!$V$18),"Accept","Reject"))</f>
        <v/>
      </c>
      <c r="K161" s="74"/>
      <c r="L161" s="71"/>
      <c r="M161" s="72" t="str">
        <f t="shared" si="16"/>
        <v/>
      </c>
      <c r="N161" s="73" t="str">
        <f>IF(OR(L161="",K161=""),"",IF(M161&lt;=(پردازش!$V$18),"Accept","Reject"))</f>
        <v/>
      </c>
      <c r="O161" s="74"/>
      <c r="P161" s="71"/>
      <c r="Q161" s="72" t="str">
        <f t="shared" si="17"/>
        <v/>
      </c>
      <c r="R161" s="73" t="str">
        <f>IF(OR(P161="",O161=""),"",IF(Q161&lt;=(پردازش!$V$18),"Accept","Reject"))</f>
        <v/>
      </c>
      <c r="S161" s="72" t="str">
        <f t="shared" si="18"/>
        <v/>
      </c>
      <c r="T161" s="73" t="str">
        <f>IF(S161="","",IF(AND(ABS(S161)&lt;=پردازش!$Y$18,ABS(S161)&gt;=پردازش!$Y$19),"Accept","Reject"))</f>
        <v/>
      </c>
      <c r="U161" s="72" t="str">
        <f t="shared" si="19"/>
        <v/>
      </c>
      <c r="V161" s="73" t="str">
        <f>IF(U161="","",IF(AND(ABS(U161)&lt;=پردازش!$Y$18,ABS(U161)&gt;=پردازش!$Y$19),"Accept","Reject"))</f>
        <v/>
      </c>
      <c r="W161" s="72" t="str">
        <f t="shared" si="20"/>
        <v/>
      </c>
      <c r="X161" s="73" t="str">
        <f>IF(W161="","",IF(AND(ABS(W161)&lt;=پردازش!$Y$18,ABS(W161)&gt;=پردازش!$Y$19),"Accept","Reject"))</f>
        <v/>
      </c>
    </row>
    <row r="162" spans="1:24" x14ac:dyDescent="0.3">
      <c r="A162" s="69"/>
      <c r="B162" s="75"/>
      <c r="C162" s="74"/>
      <c r="D162" s="71"/>
      <c r="E162" s="72" t="str">
        <f t="shared" si="14"/>
        <v/>
      </c>
      <c r="F162" s="73" t="str">
        <f>IF(OR(D162="",C162=""),"",IF(E162&lt;=(پردازش!$V$18),"Accept","Reject"))</f>
        <v/>
      </c>
      <c r="G162" s="74"/>
      <c r="H162" s="71"/>
      <c r="I162" s="72" t="str">
        <f t="shared" si="15"/>
        <v/>
      </c>
      <c r="J162" s="73" t="str">
        <f>IF(OR(H162="",G162=""),"",IF(I162&lt;=(پردازش!$V$18),"Accept","Reject"))</f>
        <v/>
      </c>
      <c r="K162" s="74"/>
      <c r="L162" s="71"/>
      <c r="M162" s="72" t="str">
        <f t="shared" si="16"/>
        <v/>
      </c>
      <c r="N162" s="73" t="str">
        <f>IF(OR(L162="",K162=""),"",IF(M162&lt;=(پردازش!$V$18),"Accept","Reject"))</f>
        <v/>
      </c>
      <c r="O162" s="74"/>
      <c r="P162" s="71"/>
      <c r="Q162" s="72" t="str">
        <f t="shared" si="17"/>
        <v/>
      </c>
      <c r="R162" s="73" t="str">
        <f>IF(OR(P162="",O162=""),"",IF(Q162&lt;=(پردازش!$V$18),"Accept","Reject"))</f>
        <v/>
      </c>
      <c r="S162" s="72" t="str">
        <f t="shared" si="18"/>
        <v/>
      </c>
      <c r="T162" s="73" t="str">
        <f>IF(S162="","",IF(AND(ABS(S162)&lt;=پردازش!$Y$18,ABS(S162)&gt;=پردازش!$Y$19),"Accept","Reject"))</f>
        <v/>
      </c>
      <c r="U162" s="72" t="str">
        <f t="shared" si="19"/>
        <v/>
      </c>
      <c r="V162" s="73" t="str">
        <f>IF(U162="","",IF(AND(ABS(U162)&lt;=پردازش!$Y$18,ABS(U162)&gt;=پردازش!$Y$19),"Accept","Reject"))</f>
        <v/>
      </c>
      <c r="W162" s="72" t="str">
        <f t="shared" si="20"/>
        <v/>
      </c>
      <c r="X162" s="73" t="str">
        <f>IF(W162="","",IF(AND(ABS(W162)&lt;=پردازش!$Y$18,ABS(W162)&gt;=پردازش!$Y$19),"Accept","Reject"))</f>
        <v/>
      </c>
    </row>
    <row r="163" spans="1:24" x14ac:dyDescent="0.3">
      <c r="A163" s="69"/>
      <c r="B163" s="75"/>
      <c r="C163" s="74"/>
      <c r="D163" s="71"/>
      <c r="E163" s="72" t="str">
        <f t="shared" si="14"/>
        <v/>
      </c>
      <c r="F163" s="73" t="str">
        <f>IF(OR(D163="",C163=""),"",IF(E163&lt;=(پردازش!$V$18),"Accept","Reject"))</f>
        <v/>
      </c>
      <c r="G163" s="74"/>
      <c r="H163" s="71"/>
      <c r="I163" s="72" t="str">
        <f t="shared" si="15"/>
        <v/>
      </c>
      <c r="J163" s="73" t="str">
        <f>IF(OR(H163="",G163=""),"",IF(I163&lt;=(پردازش!$V$18),"Accept","Reject"))</f>
        <v/>
      </c>
      <c r="K163" s="74"/>
      <c r="L163" s="71"/>
      <c r="M163" s="72" t="str">
        <f t="shared" si="16"/>
        <v/>
      </c>
      <c r="N163" s="73" t="str">
        <f>IF(OR(L163="",K163=""),"",IF(M163&lt;=(پردازش!$V$18),"Accept","Reject"))</f>
        <v/>
      </c>
      <c r="O163" s="74"/>
      <c r="P163" s="71"/>
      <c r="Q163" s="72" t="str">
        <f t="shared" si="17"/>
        <v/>
      </c>
      <c r="R163" s="73" t="str">
        <f>IF(OR(P163="",O163=""),"",IF(Q163&lt;=(پردازش!$V$18),"Accept","Reject"))</f>
        <v/>
      </c>
      <c r="S163" s="72" t="str">
        <f t="shared" si="18"/>
        <v/>
      </c>
      <c r="T163" s="73" t="str">
        <f>IF(S163="","",IF(AND(ABS(S163)&lt;=پردازش!$Y$18,ABS(S163)&gt;=پردازش!$Y$19),"Accept","Reject"))</f>
        <v/>
      </c>
      <c r="U163" s="72" t="str">
        <f t="shared" si="19"/>
        <v/>
      </c>
      <c r="V163" s="73" t="str">
        <f>IF(U163="","",IF(AND(ABS(U163)&lt;=پردازش!$Y$18,ABS(U163)&gt;=پردازش!$Y$19),"Accept","Reject"))</f>
        <v/>
      </c>
      <c r="W163" s="72" t="str">
        <f t="shared" si="20"/>
        <v/>
      </c>
      <c r="X163" s="73" t="str">
        <f>IF(W163="","",IF(AND(ABS(W163)&lt;=پردازش!$Y$18,ABS(W163)&gt;=پردازش!$Y$19),"Accept","Reject"))</f>
        <v/>
      </c>
    </row>
    <row r="164" spans="1:24" x14ac:dyDescent="0.3">
      <c r="A164" s="69"/>
      <c r="B164" s="75"/>
      <c r="C164" s="74"/>
      <c r="D164" s="71"/>
      <c r="E164" s="72" t="str">
        <f t="shared" si="14"/>
        <v/>
      </c>
      <c r="F164" s="73" t="str">
        <f>IF(OR(D164="",C164=""),"",IF(E164&lt;=(پردازش!$V$18),"Accept","Reject"))</f>
        <v/>
      </c>
      <c r="G164" s="74"/>
      <c r="H164" s="71"/>
      <c r="I164" s="72" t="str">
        <f t="shared" si="15"/>
        <v/>
      </c>
      <c r="J164" s="73" t="str">
        <f>IF(OR(H164="",G164=""),"",IF(I164&lt;=(پردازش!$V$18),"Accept","Reject"))</f>
        <v/>
      </c>
      <c r="K164" s="74"/>
      <c r="L164" s="71"/>
      <c r="M164" s="72" t="str">
        <f t="shared" si="16"/>
        <v/>
      </c>
      <c r="N164" s="73" t="str">
        <f>IF(OR(L164="",K164=""),"",IF(M164&lt;=(پردازش!$V$18),"Accept","Reject"))</f>
        <v/>
      </c>
      <c r="O164" s="74"/>
      <c r="P164" s="71"/>
      <c r="Q164" s="72" t="str">
        <f t="shared" si="17"/>
        <v/>
      </c>
      <c r="R164" s="73" t="str">
        <f>IF(OR(P164="",O164=""),"",IF(Q164&lt;=(پردازش!$V$18),"Accept","Reject"))</f>
        <v/>
      </c>
      <c r="S164" s="72" t="str">
        <f t="shared" si="18"/>
        <v/>
      </c>
      <c r="T164" s="73" t="str">
        <f>IF(S164="","",IF(AND(ABS(S164)&lt;=پردازش!$Y$18,ABS(S164)&gt;=پردازش!$Y$19),"Accept","Reject"))</f>
        <v/>
      </c>
      <c r="U164" s="72" t="str">
        <f t="shared" si="19"/>
        <v/>
      </c>
      <c r="V164" s="73" t="str">
        <f>IF(U164="","",IF(AND(ABS(U164)&lt;=پردازش!$Y$18,ABS(U164)&gt;=پردازش!$Y$19),"Accept","Reject"))</f>
        <v/>
      </c>
      <c r="W164" s="72" t="str">
        <f t="shared" si="20"/>
        <v/>
      </c>
      <c r="X164" s="73" t="str">
        <f>IF(W164="","",IF(AND(ABS(W164)&lt;=پردازش!$Y$18,ABS(W164)&gt;=پردازش!$Y$19),"Accept","Reject"))</f>
        <v/>
      </c>
    </row>
    <row r="165" spans="1:24" x14ac:dyDescent="0.3">
      <c r="A165" s="69"/>
      <c r="B165" s="75"/>
      <c r="C165" s="74"/>
      <c r="D165" s="71"/>
      <c r="E165" s="72" t="str">
        <f t="shared" si="14"/>
        <v/>
      </c>
      <c r="F165" s="73" t="str">
        <f>IF(OR(D165="",C165=""),"",IF(E165&lt;=(پردازش!$V$18),"Accept","Reject"))</f>
        <v/>
      </c>
      <c r="G165" s="74"/>
      <c r="H165" s="71"/>
      <c r="I165" s="72" t="str">
        <f t="shared" si="15"/>
        <v/>
      </c>
      <c r="J165" s="73" t="str">
        <f>IF(OR(H165="",G165=""),"",IF(I165&lt;=(پردازش!$V$18),"Accept","Reject"))</f>
        <v/>
      </c>
      <c r="K165" s="74"/>
      <c r="L165" s="71"/>
      <c r="M165" s="72" t="str">
        <f t="shared" si="16"/>
        <v/>
      </c>
      <c r="N165" s="73" t="str">
        <f>IF(OR(L165="",K165=""),"",IF(M165&lt;=(پردازش!$V$18),"Accept","Reject"))</f>
        <v/>
      </c>
      <c r="O165" s="74"/>
      <c r="P165" s="71"/>
      <c r="Q165" s="72" t="str">
        <f t="shared" si="17"/>
        <v/>
      </c>
      <c r="R165" s="73" t="str">
        <f>IF(OR(P165="",O165=""),"",IF(Q165&lt;=(پردازش!$V$18),"Accept","Reject"))</f>
        <v/>
      </c>
      <c r="S165" s="72" t="str">
        <f t="shared" si="18"/>
        <v/>
      </c>
      <c r="T165" s="73" t="str">
        <f>IF(S165="","",IF(AND(ABS(S165)&lt;=پردازش!$Y$18,ABS(S165)&gt;=پردازش!$Y$19),"Accept","Reject"))</f>
        <v/>
      </c>
      <c r="U165" s="72" t="str">
        <f t="shared" si="19"/>
        <v/>
      </c>
      <c r="V165" s="73" t="str">
        <f>IF(U165="","",IF(AND(ABS(U165)&lt;=پردازش!$Y$18,ABS(U165)&gt;=پردازش!$Y$19),"Accept","Reject"))</f>
        <v/>
      </c>
      <c r="W165" s="72" t="str">
        <f t="shared" si="20"/>
        <v/>
      </c>
      <c r="X165" s="73" t="str">
        <f>IF(W165="","",IF(AND(ABS(W165)&lt;=پردازش!$Y$18,ABS(W165)&gt;=پردازش!$Y$19),"Accept","Reject"))</f>
        <v/>
      </c>
    </row>
    <row r="166" spans="1:24" x14ac:dyDescent="0.3">
      <c r="A166" s="69"/>
      <c r="B166" s="75"/>
      <c r="C166" s="74"/>
      <c r="D166" s="71"/>
      <c r="E166" s="72" t="str">
        <f t="shared" si="14"/>
        <v/>
      </c>
      <c r="F166" s="73" t="str">
        <f>IF(OR(D166="",C166=""),"",IF(E166&lt;=(پردازش!$V$18),"Accept","Reject"))</f>
        <v/>
      </c>
      <c r="G166" s="74"/>
      <c r="H166" s="71"/>
      <c r="I166" s="72" t="str">
        <f t="shared" si="15"/>
        <v/>
      </c>
      <c r="J166" s="73" t="str">
        <f>IF(OR(H166="",G166=""),"",IF(I166&lt;=(پردازش!$V$18),"Accept","Reject"))</f>
        <v/>
      </c>
      <c r="K166" s="74"/>
      <c r="L166" s="71"/>
      <c r="M166" s="72" t="str">
        <f t="shared" si="16"/>
        <v/>
      </c>
      <c r="N166" s="73" t="str">
        <f>IF(OR(L166="",K166=""),"",IF(M166&lt;=(پردازش!$V$18),"Accept","Reject"))</f>
        <v/>
      </c>
      <c r="O166" s="74"/>
      <c r="P166" s="71"/>
      <c r="Q166" s="72" t="str">
        <f t="shared" si="17"/>
        <v/>
      </c>
      <c r="R166" s="73" t="str">
        <f>IF(OR(P166="",O166=""),"",IF(Q166&lt;=(پردازش!$V$18),"Accept","Reject"))</f>
        <v/>
      </c>
      <c r="S166" s="72" t="str">
        <f t="shared" si="18"/>
        <v/>
      </c>
      <c r="T166" s="73" t="str">
        <f>IF(S166="","",IF(AND(ABS(S166)&lt;=پردازش!$Y$18,ABS(S166)&gt;=پردازش!$Y$19),"Accept","Reject"))</f>
        <v/>
      </c>
      <c r="U166" s="72" t="str">
        <f t="shared" si="19"/>
        <v/>
      </c>
      <c r="V166" s="73" t="str">
        <f>IF(U166="","",IF(AND(ABS(U166)&lt;=پردازش!$Y$18,ABS(U166)&gt;=پردازش!$Y$19),"Accept","Reject"))</f>
        <v/>
      </c>
      <c r="W166" s="72" t="str">
        <f t="shared" si="20"/>
        <v/>
      </c>
      <c r="X166" s="73" t="str">
        <f>IF(W166="","",IF(AND(ABS(W166)&lt;=پردازش!$Y$18,ABS(W166)&gt;=پردازش!$Y$19),"Accept","Reject"))</f>
        <v/>
      </c>
    </row>
    <row r="167" spans="1:24" x14ac:dyDescent="0.3">
      <c r="A167" s="69"/>
      <c r="B167" s="75"/>
      <c r="C167" s="74"/>
      <c r="D167" s="71"/>
      <c r="E167" s="72" t="str">
        <f t="shared" si="14"/>
        <v/>
      </c>
      <c r="F167" s="73" t="str">
        <f>IF(OR(D167="",C167=""),"",IF(E167&lt;=(پردازش!$V$18),"Accept","Reject"))</f>
        <v/>
      </c>
      <c r="G167" s="74"/>
      <c r="H167" s="71"/>
      <c r="I167" s="72" t="str">
        <f t="shared" si="15"/>
        <v/>
      </c>
      <c r="J167" s="73" t="str">
        <f>IF(OR(H167="",G167=""),"",IF(I167&lt;=(پردازش!$V$18),"Accept","Reject"))</f>
        <v/>
      </c>
      <c r="K167" s="74"/>
      <c r="L167" s="71"/>
      <c r="M167" s="72" t="str">
        <f t="shared" si="16"/>
        <v/>
      </c>
      <c r="N167" s="73" t="str">
        <f>IF(OR(L167="",K167=""),"",IF(M167&lt;=(پردازش!$V$18),"Accept","Reject"))</f>
        <v/>
      </c>
      <c r="O167" s="74"/>
      <c r="P167" s="71"/>
      <c r="Q167" s="72" t="str">
        <f t="shared" si="17"/>
        <v/>
      </c>
      <c r="R167" s="73" t="str">
        <f>IF(OR(P167="",O167=""),"",IF(Q167&lt;=(پردازش!$V$18),"Accept","Reject"))</f>
        <v/>
      </c>
      <c r="S167" s="72" t="str">
        <f t="shared" si="18"/>
        <v/>
      </c>
      <c r="T167" s="73" t="str">
        <f>IF(S167="","",IF(AND(ABS(S167)&lt;=پردازش!$Y$18,ABS(S167)&gt;=پردازش!$Y$19),"Accept","Reject"))</f>
        <v/>
      </c>
      <c r="U167" s="72" t="str">
        <f t="shared" si="19"/>
        <v/>
      </c>
      <c r="V167" s="73" t="str">
        <f>IF(U167="","",IF(AND(ABS(U167)&lt;=پردازش!$Y$18,ABS(U167)&gt;=پردازش!$Y$19),"Accept","Reject"))</f>
        <v/>
      </c>
      <c r="W167" s="72" t="str">
        <f t="shared" si="20"/>
        <v/>
      </c>
      <c r="X167" s="73" t="str">
        <f>IF(W167="","",IF(AND(ABS(W167)&lt;=پردازش!$Y$18,ABS(W167)&gt;=پردازش!$Y$19),"Accept","Reject"))</f>
        <v/>
      </c>
    </row>
    <row r="168" spans="1:24" x14ac:dyDescent="0.3">
      <c r="A168" s="69"/>
      <c r="B168" s="75"/>
      <c r="C168" s="74"/>
      <c r="D168" s="71"/>
      <c r="E168" s="72" t="str">
        <f t="shared" si="14"/>
        <v/>
      </c>
      <c r="F168" s="73" t="str">
        <f>IF(OR(D168="",C168=""),"",IF(E168&lt;=(پردازش!$V$18),"Accept","Reject"))</f>
        <v/>
      </c>
      <c r="G168" s="74"/>
      <c r="H168" s="71"/>
      <c r="I168" s="72" t="str">
        <f t="shared" si="15"/>
        <v/>
      </c>
      <c r="J168" s="73" t="str">
        <f>IF(OR(H168="",G168=""),"",IF(I168&lt;=(پردازش!$V$18),"Accept","Reject"))</f>
        <v/>
      </c>
      <c r="K168" s="74"/>
      <c r="L168" s="71"/>
      <c r="M168" s="72" t="str">
        <f t="shared" si="16"/>
        <v/>
      </c>
      <c r="N168" s="73" t="str">
        <f>IF(OR(L168="",K168=""),"",IF(M168&lt;=(پردازش!$V$18),"Accept","Reject"))</f>
        <v/>
      </c>
      <c r="O168" s="74"/>
      <c r="P168" s="71"/>
      <c r="Q168" s="72" t="str">
        <f t="shared" si="17"/>
        <v/>
      </c>
      <c r="R168" s="73" t="str">
        <f>IF(OR(P168="",O168=""),"",IF(Q168&lt;=(پردازش!$V$18),"Accept","Reject"))</f>
        <v/>
      </c>
      <c r="S168" s="72" t="str">
        <f t="shared" si="18"/>
        <v/>
      </c>
      <c r="T168" s="73" t="str">
        <f>IF(S168="","",IF(AND(ABS(S168)&lt;=پردازش!$Y$18,ABS(S168)&gt;=پردازش!$Y$19),"Accept","Reject"))</f>
        <v/>
      </c>
      <c r="U168" s="72" t="str">
        <f t="shared" si="19"/>
        <v/>
      </c>
      <c r="V168" s="73" t="str">
        <f>IF(U168="","",IF(AND(ABS(U168)&lt;=پردازش!$Y$18,ABS(U168)&gt;=پردازش!$Y$19),"Accept","Reject"))</f>
        <v/>
      </c>
      <c r="W168" s="72" t="str">
        <f t="shared" si="20"/>
        <v/>
      </c>
      <c r="X168" s="73" t="str">
        <f>IF(W168="","",IF(AND(ABS(W168)&lt;=پردازش!$Y$18,ABS(W168)&gt;=پردازش!$Y$19),"Accept","Reject"))</f>
        <v/>
      </c>
    </row>
    <row r="169" spans="1:24" x14ac:dyDescent="0.3">
      <c r="A169" s="69"/>
      <c r="B169" s="75"/>
      <c r="C169" s="74"/>
      <c r="D169" s="71"/>
      <c r="E169" s="72" t="str">
        <f t="shared" si="14"/>
        <v/>
      </c>
      <c r="F169" s="73" t="str">
        <f>IF(OR(D169="",C169=""),"",IF(E169&lt;=(پردازش!$V$18),"Accept","Reject"))</f>
        <v/>
      </c>
      <c r="G169" s="74"/>
      <c r="H169" s="71"/>
      <c r="I169" s="72" t="str">
        <f t="shared" si="15"/>
        <v/>
      </c>
      <c r="J169" s="73" t="str">
        <f>IF(OR(H169="",G169=""),"",IF(I169&lt;=(پردازش!$V$18),"Accept","Reject"))</f>
        <v/>
      </c>
      <c r="K169" s="74"/>
      <c r="L169" s="71"/>
      <c r="M169" s="72" t="str">
        <f t="shared" si="16"/>
        <v/>
      </c>
      <c r="N169" s="73" t="str">
        <f>IF(OR(L169="",K169=""),"",IF(M169&lt;=(پردازش!$V$18),"Accept","Reject"))</f>
        <v/>
      </c>
      <c r="O169" s="74"/>
      <c r="P169" s="71"/>
      <c r="Q169" s="72" t="str">
        <f t="shared" si="17"/>
        <v/>
      </c>
      <c r="R169" s="73" t="str">
        <f>IF(OR(P169="",O169=""),"",IF(Q169&lt;=(پردازش!$V$18),"Accept","Reject"))</f>
        <v/>
      </c>
      <c r="S169" s="72" t="str">
        <f t="shared" si="18"/>
        <v/>
      </c>
      <c r="T169" s="73" t="str">
        <f>IF(S169="","",IF(AND(ABS(S169)&lt;=پردازش!$Y$18,ABS(S169)&gt;=پردازش!$Y$19),"Accept","Reject"))</f>
        <v/>
      </c>
      <c r="U169" s="72" t="str">
        <f t="shared" si="19"/>
        <v/>
      </c>
      <c r="V169" s="73" t="str">
        <f>IF(U169="","",IF(AND(ABS(U169)&lt;=پردازش!$Y$18,ABS(U169)&gt;=پردازش!$Y$19),"Accept","Reject"))</f>
        <v/>
      </c>
      <c r="W169" s="72" t="str">
        <f t="shared" si="20"/>
        <v/>
      </c>
      <c r="X169" s="73" t="str">
        <f>IF(W169="","",IF(AND(ABS(W169)&lt;=پردازش!$Y$18,ABS(W169)&gt;=پردازش!$Y$19),"Accept","Reject"))</f>
        <v/>
      </c>
    </row>
    <row r="170" spans="1:24" x14ac:dyDescent="0.3">
      <c r="A170" s="69"/>
      <c r="B170" s="75"/>
      <c r="C170" s="74"/>
      <c r="D170" s="71"/>
      <c r="E170" s="72" t="str">
        <f t="shared" si="14"/>
        <v/>
      </c>
      <c r="F170" s="73" t="str">
        <f>IF(OR(D170="",C170=""),"",IF(E170&lt;=(پردازش!$V$18),"Accept","Reject"))</f>
        <v/>
      </c>
      <c r="G170" s="74"/>
      <c r="H170" s="71"/>
      <c r="I170" s="72" t="str">
        <f t="shared" si="15"/>
        <v/>
      </c>
      <c r="J170" s="73" t="str">
        <f>IF(OR(H170="",G170=""),"",IF(I170&lt;=(پردازش!$V$18),"Accept","Reject"))</f>
        <v/>
      </c>
      <c r="K170" s="74"/>
      <c r="L170" s="71"/>
      <c r="M170" s="72" t="str">
        <f t="shared" si="16"/>
        <v/>
      </c>
      <c r="N170" s="73" t="str">
        <f>IF(OR(L170="",K170=""),"",IF(M170&lt;=(پردازش!$V$18),"Accept","Reject"))</f>
        <v/>
      </c>
      <c r="O170" s="74"/>
      <c r="P170" s="71"/>
      <c r="Q170" s="72" t="str">
        <f t="shared" si="17"/>
        <v/>
      </c>
      <c r="R170" s="73" t="str">
        <f>IF(OR(P170="",O170=""),"",IF(Q170&lt;=(پردازش!$V$18),"Accept","Reject"))</f>
        <v/>
      </c>
      <c r="S170" s="72" t="str">
        <f t="shared" si="18"/>
        <v/>
      </c>
      <c r="T170" s="73" t="str">
        <f>IF(S170="","",IF(AND(ABS(S170)&lt;=پردازش!$Y$18,ABS(S170)&gt;=پردازش!$Y$19),"Accept","Reject"))</f>
        <v/>
      </c>
      <c r="U170" s="72" t="str">
        <f t="shared" si="19"/>
        <v/>
      </c>
      <c r="V170" s="73" t="str">
        <f>IF(U170="","",IF(AND(ABS(U170)&lt;=پردازش!$Y$18,ABS(U170)&gt;=پردازش!$Y$19),"Accept","Reject"))</f>
        <v/>
      </c>
      <c r="W170" s="72" t="str">
        <f t="shared" si="20"/>
        <v/>
      </c>
      <c r="X170" s="73" t="str">
        <f>IF(W170="","",IF(AND(ABS(W170)&lt;=پردازش!$Y$18,ABS(W170)&gt;=پردازش!$Y$19),"Accept","Reject"))</f>
        <v/>
      </c>
    </row>
    <row r="171" spans="1:24" x14ac:dyDescent="0.3">
      <c r="A171" s="69"/>
      <c r="B171" s="75"/>
      <c r="C171" s="74"/>
      <c r="D171" s="71"/>
      <c r="E171" s="72" t="str">
        <f t="shared" si="14"/>
        <v/>
      </c>
      <c r="F171" s="73" t="str">
        <f>IF(OR(D171="",C171=""),"",IF(E171&lt;=(پردازش!$V$18),"Accept","Reject"))</f>
        <v/>
      </c>
      <c r="G171" s="74"/>
      <c r="H171" s="71"/>
      <c r="I171" s="72" t="str">
        <f t="shared" si="15"/>
        <v/>
      </c>
      <c r="J171" s="73" t="str">
        <f>IF(OR(H171="",G171=""),"",IF(I171&lt;=(پردازش!$V$18),"Accept","Reject"))</f>
        <v/>
      </c>
      <c r="K171" s="74"/>
      <c r="L171" s="71"/>
      <c r="M171" s="72" t="str">
        <f t="shared" si="16"/>
        <v/>
      </c>
      <c r="N171" s="73" t="str">
        <f>IF(OR(L171="",K171=""),"",IF(M171&lt;=(پردازش!$V$18),"Accept","Reject"))</f>
        <v/>
      </c>
      <c r="O171" s="74"/>
      <c r="P171" s="71"/>
      <c r="Q171" s="72" t="str">
        <f t="shared" si="17"/>
        <v/>
      </c>
      <c r="R171" s="73" t="str">
        <f>IF(OR(P171="",O171=""),"",IF(Q171&lt;=(پردازش!$V$18),"Accept","Reject"))</f>
        <v/>
      </c>
      <c r="S171" s="72" t="str">
        <f t="shared" si="18"/>
        <v/>
      </c>
      <c r="T171" s="73" t="str">
        <f>IF(S171="","",IF(AND(ABS(S171)&lt;=پردازش!$Y$18,ABS(S171)&gt;=پردازش!$Y$19),"Accept","Reject"))</f>
        <v/>
      </c>
      <c r="U171" s="72" t="str">
        <f t="shared" si="19"/>
        <v/>
      </c>
      <c r="V171" s="73" t="str">
        <f>IF(U171="","",IF(AND(ABS(U171)&lt;=پردازش!$Y$18,ABS(U171)&gt;=پردازش!$Y$19),"Accept","Reject"))</f>
        <v/>
      </c>
      <c r="W171" s="72" t="str">
        <f t="shared" si="20"/>
        <v/>
      </c>
      <c r="X171" s="73" t="str">
        <f>IF(W171="","",IF(AND(ABS(W171)&lt;=پردازش!$Y$18,ABS(W171)&gt;=پردازش!$Y$19),"Accept","Reject"))</f>
        <v/>
      </c>
    </row>
    <row r="172" spans="1:24" x14ac:dyDescent="0.3">
      <c r="A172" s="69"/>
      <c r="B172" s="75"/>
      <c r="C172" s="74"/>
      <c r="D172" s="71"/>
      <c r="E172" s="72" t="str">
        <f t="shared" si="14"/>
        <v/>
      </c>
      <c r="F172" s="73" t="str">
        <f>IF(OR(D172="",C172=""),"",IF(E172&lt;=(پردازش!$V$18),"Accept","Reject"))</f>
        <v/>
      </c>
      <c r="G172" s="74"/>
      <c r="H172" s="71"/>
      <c r="I172" s="72" t="str">
        <f t="shared" si="15"/>
        <v/>
      </c>
      <c r="J172" s="73" t="str">
        <f>IF(OR(H172="",G172=""),"",IF(I172&lt;=(پردازش!$V$18),"Accept","Reject"))</f>
        <v/>
      </c>
      <c r="K172" s="74"/>
      <c r="L172" s="71"/>
      <c r="M172" s="72" t="str">
        <f t="shared" si="16"/>
        <v/>
      </c>
      <c r="N172" s="73" t="str">
        <f>IF(OR(L172="",K172=""),"",IF(M172&lt;=(پردازش!$V$18),"Accept","Reject"))</f>
        <v/>
      </c>
      <c r="O172" s="74"/>
      <c r="P172" s="71"/>
      <c r="Q172" s="72" t="str">
        <f t="shared" si="17"/>
        <v/>
      </c>
      <c r="R172" s="73" t="str">
        <f>IF(OR(P172="",O172=""),"",IF(Q172&lt;=(پردازش!$V$18),"Accept","Reject"))</f>
        <v/>
      </c>
      <c r="S172" s="72" t="str">
        <f t="shared" si="18"/>
        <v/>
      </c>
      <c r="T172" s="73" t="str">
        <f>IF(S172="","",IF(AND(ABS(S172)&lt;=پردازش!$Y$18,ABS(S172)&gt;=پردازش!$Y$19),"Accept","Reject"))</f>
        <v/>
      </c>
      <c r="U172" s="72" t="str">
        <f t="shared" si="19"/>
        <v/>
      </c>
      <c r="V172" s="73" t="str">
        <f>IF(U172="","",IF(AND(ABS(U172)&lt;=پردازش!$Y$18,ABS(U172)&gt;=پردازش!$Y$19),"Accept","Reject"))</f>
        <v/>
      </c>
      <c r="W172" s="72" t="str">
        <f t="shared" si="20"/>
        <v/>
      </c>
      <c r="X172" s="73" t="str">
        <f>IF(W172="","",IF(AND(ABS(W172)&lt;=پردازش!$Y$18,ABS(W172)&gt;=پردازش!$Y$19),"Accept","Reject"))</f>
        <v/>
      </c>
    </row>
    <row r="173" spans="1:24" x14ac:dyDescent="0.3">
      <c r="A173" s="69"/>
      <c r="B173" s="75"/>
      <c r="C173" s="74"/>
      <c r="D173" s="71"/>
      <c r="E173" s="72" t="str">
        <f t="shared" si="14"/>
        <v/>
      </c>
      <c r="F173" s="73" t="str">
        <f>IF(OR(D173="",C173=""),"",IF(E173&lt;=(پردازش!$V$18),"Accept","Reject"))</f>
        <v/>
      </c>
      <c r="G173" s="74"/>
      <c r="H173" s="71"/>
      <c r="I173" s="72" t="str">
        <f t="shared" si="15"/>
        <v/>
      </c>
      <c r="J173" s="73" t="str">
        <f>IF(OR(H173="",G173=""),"",IF(I173&lt;=(پردازش!$V$18),"Accept","Reject"))</f>
        <v/>
      </c>
      <c r="K173" s="74"/>
      <c r="L173" s="71"/>
      <c r="M173" s="72" t="str">
        <f t="shared" si="16"/>
        <v/>
      </c>
      <c r="N173" s="73" t="str">
        <f>IF(OR(L173="",K173=""),"",IF(M173&lt;=(پردازش!$V$18),"Accept","Reject"))</f>
        <v/>
      </c>
      <c r="O173" s="74"/>
      <c r="P173" s="71"/>
      <c r="Q173" s="72" t="str">
        <f t="shared" si="17"/>
        <v/>
      </c>
      <c r="R173" s="73" t="str">
        <f>IF(OR(P173="",O173=""),"",IF(Q173&lt;=(پردازش!$V$18),"Accept","Reject"))</f>
        <v/>
      </c>
      <c r="S173" s="72" t="str">
        <f t="shared" si="18"/>
        <v/>
      </c>
      <c r="T173" s="73" t="str">
        <f>IF(S173="","",IF(AND(ABS(S173)&lt;=پردازش!$Y$18,ABS(S173)&gt;=پردازش!$Y$19),"Accept","Reject"))</f>
        <v/>
      </c>
      <c r="U173" s="72" t="str">
        <f t="shared" si="19"/>
        <v/>
      </c>
      <c r="V173" s="73" t="str">
        <f>IF(U173="","",IF(AND(ABS(U173)&lt;=پردازش!$Y$18,ABS(U173)&gt;=پردازش!$Y$19),"Accept","Reject"))</f>
        <v/>
      </c>
      <c r="W173" s="72" t="str">
        <f t="shared" si="20"/>
        <v/>
      </c>
      <c r="X173" s="73" t="str">
        <f>IF(W173="","",IF(AND(ABS(W173)&lt;=پردازش!$Y$18,ABS(W173)&gt;=پردازش!$Y$19),"Accept","Reject"))</f>
        <v/>
      </c>
    </row>
    <row r="174" spans="1:24" x14ac:dyDescent="0.3">
      <c r="A174" s="69"/>
      <c r="B174" s="75"/>
      <c r="C174" s="74"/>
      <c r="D174" s="71"/>
      <c r="E174" s="72" t="str">
        <f t="shared" si="14"/>
        <v/>
      </c>
      <c r="F174" s="73" t="str">
        <f>IF(OR(D174="",C174=""),"",IF(E174&lt;=(پردازش!$V$18),"Accept","Reject"))</f>
        <v/>
      </c>
      <c r="G174" s="74"/>
      <c r="H174" s="71"/>
      <c r="I174" s="72" t="str">
        <f t="shared" si="15"/>
        <v/>
      </c>
      <c r="J174" s="73" t="str">
        <f>IF(OR(H174="",G174=""),"",IF(I174&lt;=(پردازش!$V$18),"Accept","Reject"))</f>
        <v/>
      </c>
      <c r="K174" s="74"/>
      <c r="L174" s="71"/>
      <c r="M174" s="72" t="str">
        <f t="shared" si="16"/>
        <v/>
      </c>
      <c r="N174" s="73" t="str">
        <f>IF(OR(L174="",K174=""),"",IF(M174&lt;=(پردازش!$V$18),"Accept","Reject"))</f>
        <v/>
      </c>
      <c r="O174" s="74"/>
      <c r="P174" s="71"/>
      <c r="Q174" s="72" t="str">
        <f t="shared" si="17"/>
        <v/>
      </c>
      <c r="R174" s="73" t="str">
        <f>IF(OR(P174="",O174=""),"",IF(Q174&lt;=(پردازش!$V$18),"Accept","Reject"))</f>
        <v/>
      </c>
      <c r="S174" s="72" t="str">
        <f t="shared" si="18"/>
        <v/>
      </c>
      <c r="T174" s="73" t="str">
        <f>IF(S174="","",IF(AND(ABS(S174)&lt;=پردازش!$Y$18,ABS(S174)&gt;=پردازش!$Y$19),"Accept","Reject"))</f>
        <v/>
      </c>
      <c r="U174" s="72" t="str">
        <f t="shared" si="19"/>
        <v/>
      </c>
      <c r="V174" s="73" t="str">
        <f>IF(U174="","",IF(AND(ABS(U174)&lt;=پردازش!$Y$18,ABS(U174)&gt;=پردازش!$Y$19),"Accept","Reject"))</f>
        <v/>
      </c>
      <c r="W174" s="72" t="str">
        <f t="shared" si="20"/>
        <v/>
      </c>
      <c r="X174" s="73" t="str">
        <f>IF(W174="","",IF(AND(ABS(W174)&lt;=پردازش!$Y$18,ABS(W174)&gt;=پردازش!$Y$19),"Accept","Reject"))</f>
        <v/>
      </c>
    </row>
    <row r="175" spans="1:24" x14ac:dyDescent="0.3">
      <c r="A175" s="69"/>
      <c r="B175" s="75"/>
      <c r="C175" s="74"/>
      <c r="D175" s="71"/>
      <c r="E175" s="72" t="str">
        <f t="shared" si="14"/>
        <v/>
      </c>
      <c r="F175" s="73" t="str">
        <f>IF(OR(D175="",C175=""),"",IF(E175&lt;=(پردازش!$V$18),"Accept","Reject"))</f>
        <v/>
      </c>
      <c r="G175" s="74"/>
      <c r="H175" s="71"/>
      <c r="I175" s="72" t="str">
        <f t="shared" si="15"/>
        <v/>
      </c>
      <c r="J175" s="73" t="str">
        <f>IF(OR(H175="",G175=""),"",IF(I175&lt;=(پردازش!$V$18),"Accept","Reject"))</f>
        <v/>
      </c>
      <c r="K175" s="74"/>
      <c r="L175" s="71"/>
      <c r="M175" s="72" t="str">
        <f t="shared" si="16"/>
        <v/>
      </c>
      <c r="N175" s="73" t="str">
        <f>IF(OR(L175="",K175=""),"",IF(M175&lt;=(پردازش!$V$18),"Accept","Reject"))</f>
        <v/>
      </c>
      <c r="O175" s="74"/>
      <c r="P175" s="71"/>
      <c r="Q175" s="72" t="str">
        <f t="shared" si="17"/>
        <v/>
      </c>
      <c r="R175" s="73" t="str">
        <f>IF(OR(P175="",O175=""),"",IF(Q175&lt;=(پردازش!$V$18),"Accept","Reject"))</f>
        <v/>
      </c>
      <c r="S175" s="72" t="str">
        <f t="shared" si="18"/>
        <v/>
      </c>
      <c r="T175" s="73" t="str">
        <f>IF(S175="","",IF(AND(ABS(S175)&lt;=پردازش!$Y$18,ABS(S175)&gt;=پردازش!$Y$19),"Accept","Reject"))</f>
        <v/>
      </c>
      <c r="U175" s="72" t="str">
        <f t="shared" si="19"/>
        <v/>
      </c>
      <c r="V175" s="73" t="str">
        <f>IF(U175="","",IF(AND(ABS(U175)&lt;=پردازش!$Y$18,ABS(U175)&gt;=پردازش!$Y$19),"Accept","Reject"))</f>
        <v/>
      </c>
      <c r="W175" s="72" t="str">
        <f t="shared" si="20"/>
        <v/>
      </c>
      <c r="X175" s="73" t="str">
        <f>IF(W175="","",IF(AND(ABS(W175)&lt;=پردازش!$Y$18,ABS(W175)&gt;=پردازش!$Y$19),"Accept","Reject"))</f>
        <v/>
      </c>
    </row>
    <row r="176" spans="1:24" x14ac:dyDescent="0.3">
      <c r="A176" s="69"/>
      <c r="B176" s="75"/>
      <c r="C176" s="74"/>
      <c r="D176" s="71"/>
      <c r="E176" s="72" t="str">
        <f t="shared" si="14"/>
        <v/>
      </c>
      <c r="F176" s="73" t="str">
        <f>IF(OR(D176="",C176=""),"",IF(E176&lt;=(پردازش!$V$18),"Accept","Reject"))</f>
        <v/>
      </c>
      <c r="G176" s="74"/>
      <c r="H176" s="71"/>
      <c r="I176" s="72" t="str">
        <f t="shared" si="15"/>
        <v/>
      </c>
      <c r="J176" s="73" t="str">
        <f>IF(OR(H176="",G176=""),"",IF(I176&lt;=(پردازش!$V$18),"Accept","Reject"))</f>
        <v/>
      </c>
      <c r="K176" s="74"/>
      <c r="L176" s="71"/>
      <c r="M176" s="72" t="str">
        <f t="shared" si="16"/>
        <v/>
      </c>
      <c r="N176" s="73" t="str">
        <f>IF(OR(L176="",K176=""),"",IF(M176&lt;=(پردازش!$V$18),"Accept","Reject"))</f>
        <v/>
      </c>
      <c r="O176" s="74"/>
      <c r="P176" s="71"/>
      <c r="Q176" s="72" t="str">
        <f t="shared" si="17"/>
        <v/>
      </c>
      <c r="R176" s="73" t="str">
        <f>IF(OR(P176="",O176=""),"",IF(Q176&lt;=(پردازش!$V$18),"Accept","Reject"))</f>
        <v/>
      </c>
      <c r="S176" s="72" t="str">
        <f t="shared" si="18"/>
        <v/>
      </c>
      <c r="T176" s="73" t="str">
        <f>IF(S176="","",IF(AND(ABS(S176)&lt;=پردازش!$Y$18,ABS(S176)&gt;=پردازش!$Y$19),"Accept","Reject"))</f>
        <v/>
      </c>
      <c r="U176" s="72" t="str">
        <f t="shared" si="19"/>
        <v/>
      </c>
      <c r="V176" s="73" t="str">
        <f>IF(U176="","",IF(AND(ABS(U176)&lt;=پردازش!$Y$18,ABS(U176)&gt;=پردازش!$Y$19),"Accept","Reject"))</f>
        <v/>
      </c>
      <c r="W176" s="72" t="str">
        <f t="shared" si="20"/>
        <v/>
      </c>
      <c r="X176" s="73" t="str">
        <f>IF(W176="","",IF(AND(ABS(W176)&lt;=پردازش!$Y$18,ABS(W176)&gt;=پردازش!$Y$19),"Accept","Reject"))</f>
        <v/>
      </c>
    </row>
    <row r="177" spans="1:24" x14ac:dyDescent="0.3">
      <c r="A177" s="69"/>
      <c r="B177" s="75"/>
      <c r="C177" s="74"/>
      <c r="D177" s="71"/>
      <c r="E177" s="72" t="str">
        <f t="shared" si="14"/>
        <v/>
      </c>
      <c r="F177" s="73" t="str">
        <f>IF(OR(D177="",C177=""),"",IF(E177&lt;=(پردازش!$V$18),"Accept","Reject"))</f>
        <v/>
      </c>
      <c r="G177" s="74"/>
      <c r="H177" s="71"/>
      <c r="I177" s="72" t="str">
        <f t="shared" si="15"/>
        <v/>
      </c>
      <c r="J177" s="73" t="str">
        <f>IF(OR(H177="",G177=""),"",IF(I177&lt;=(پردازش!$V$18),"Accept","Reject"))</f>
        <v/>
      </c>
      <c r="K177" s="74"/>
      <c r="L177" s="71"/>
      <c r="M177" s="72" t="str">
        <f t="shared" si="16"/>
        <v/>
      </c>
      <c r="N177" s="73" t="str">
        <f>IF(OR(L177="",K177=""),"",IF(M177&lt;=(پردازش!$V$18),"Accept","Reject"))</f>
        <v/>
      </c>
      <c r="O177" s="74"/>
      <c r="P177" s="71"/>
      <c r="Q177" s="72" t="str">
        <f t="shared" si="17"/>
        <v/>
      </c>
      <c r="R177" s="73" t="str">
        <f>IF(OR(P177="",O177=""),"",IF(Q177&lt;=(پردازش!$V$18),"Accept","Reject"))</f>
        <v/>
      </c>
      <c r="S177" s="72" t="str">
        <f t="shared" si="18"/>
        <v/>
      </c>
      <c r="T177" s="73" t="str">
        <f>IF(S177="","",IF(AND(ABS(S177)&lt;=پردازش!$Y$18,ABS(S177)&gt;=پردازش!$Y$19),"Accept","Reject"))</f>
        <v/>
      </c>
      <c r="U177" s="72" t="str">
        <f t="shared" si="19"/>
        <v/>
      </c>
      <c r="V177" s="73" t="str">
        <f>IF(U177="","",IF(AND(ABS(U177)&lt;=پردازش!$Y$18,ABS(U177)&gt;=پردازش!$Y$19),"Accept","Reject"))</f>
        <v/>
      </c>
      <c r="W177" s="72" t="str">
        <f t="shared" si="20"/>
        <v/>
      </c>
      <c r="X177" s="73" t="str">
        <f>IF(W177="","",IF(AND(ABS(W177)&lt;=پردازش!$Y$18,ABS(W177)&gt;=پردازش!$Y$19),"Accept","Reject"))</f>
        <v/>
      </c>
    </row>
    <row r="178" spans="1:24" x14ac:dyDescent="0.3">
      <c r="A178" s="69"/>
      <c r="B178" s="75"/>
      <c r="C178" s="74"/>
      <c r="D178" s="71"/>
      <c r="E178" s="72" t="str">
        <f t="shared" si="14"/>
        <v/>
      </c>
      <c r="F178" s="73" t="str">
        <f>IF(OR(D178="",C178=""),"",IF(E178&lt;=(پردازش!$V$18),"Accept","Reject"))</f>
        <v/>
      </c>
      <c r="G178" s="74"/>
      <c r="H178" s="71"/>
      <c r="I178" s="72" t="str">
        <f t="shared" si="15"/>
        <v/>
      </c>
      <c r="J178" s="73" t="str">
        <f>IF(OR(H178="",G178=""),"",IF(I178&lt;=(پردازش!$V$18),"Accept","Reject"))</f>
        <v/>
      </c>
      <c r="K178" s="74"/>
      <c r="L178" s="71"/>
      <c r="M178" s="72" t="str">
        <f t="shared" si="16"/>
        <v/>
      </c>
      <c r="N178" s="73" t="str">
        <f>IF(OR(L178="",K178=""),"",IF(M178&lt;=(پردازش!$V$18),"Accept","Reject"))</f>
        <v/>
      </c>
      <c r="O178" s="74"/>
      <c r="P178" s="71"/>
      <c r="Q178" s="72" t="str">
        <f t="shared" si="17"/>
        <v/>
      </c>
      <c r="R178" s="73" t="str">
        <f>IF(OR(P178="",O178=""),"",IF(Q178&lt;=(پردازش!$V$18),"Accept","Reject"))</f>
        <v/>
      </c>
      <c r="S178" s="72" t="str">
        <f t="shared" si="18"/>
        <v/>
      </c>
      <c r="T178" s="73" t="str">
        <f>IF(S178="","",IF(AND(ABS(S178)&lt;=پردازش!$Y$18,ABS(S178)&gt;=پردازش!$Y$19),"Accept","Reject"))</f>
        <v/>
      </c>
      <c r="U178" s="72" t="str">
        <f t="shared" si="19"/>
        <v/>
      </c>
      <c r="V178" s="73" t="str">
        <f>IF(U178="","",IF(AND(ABS(U178)&lt;=پردازش!$Y$18,ABS(U178)&gt;=پردازش!$Y$19),"Accept","Reject"))</f>
        <v/>
      </c>
      <c r="W178" s="72" t="str">
        <f t="shared" si="20"/>
        <v/>
      </c>
      <c r="X178" s="73" t="str">
        <f>IF(W178="","",IF(AND(ABS(W178)&lt;=پردازش!$Y$18,ABS(W178)&gt;=پردازش!$Y$19),"Accept","Reject"))</f>
        <v/>
      </c>
    </row>
    <row r="179" spans="1:24" x14ac:dyDescent="0.3">
      <c r="A179" s="69"/>
      <c r="B179" s="75"/>
      <c r="C179" s="74"/>
      <c r="D179" s="71"/>
      <c r="E179" s="72" t="str">
        <f t="shared" si="14"/>
        <v/>
      </c>
      <c r="F179" s="73" t="str">
        <f>IF(OR(D179="",C179=""),"",IF(E179&lt;=(پردازش!$V$18),"Accept","Reject"))</f>
        <v/>
      </c>
      <c r="G179" s="74"/>
      <c r="H179" s="71"/>
      <c r="I179" s="72" t="str">
        <f t="shared" si="15"/>
        <v/>
      </c>
      <c r="J179" s="73" t="str">
        <f>IF(OR(H179="",G179=""),"",IF(I179&lt;=(پردازش!$V$18),"Accept","Reject"))</f>
        <v/>
      </c>
      <c r="K179" s="74"/>
      <c r="L179" s="71"/>
      <c r="M179" s="72" t="str">
        <f t="shared" si="16"/>
        <v/>
      </c>
      <c r="N179" s="73" t="str">
        <f>IF(OR(L179="",K179=""),"",IF(M179&lt;=(پردازش!$V$18),"Accept","Reject"))</f>
        <v/>
      </c>
      <c r="O179" s="74"/>
      <c r="P179" s="71"/>
      <c r="Q179" s="72" t="str">
        <f t="shared" si="17"/>
        <v/>
      </c>
      <c r="R179" s="73" t="str">
        <f>IF(OR(P179="",O179=""),"",IF(Q179&lt;=(پردازش!$V$18),"Accept","Reject"))</f>
        <v/>
      </c>
      <c r="S179" s="72" t="str">
        <f t="shared" si="18"/>
        <v/>
      </c>
      <c r="T179" s="73" t="str">
        <f>IF(S179="","",IF(AND(ABS(S179)&lt;=پردازش!$Y$18,ABS(S179)&gt;=پردازش!$Y$19),"Accept","Reject"))</f>
        <v/>
      </c>
      <c r="U179" s="72" t="str">
        <f t="shared" si="19"/>
        <v/>
      </c>
      <c r="V179" s="73" t="str">
        <f>IF(U179="","",IF(AND(ABS(U179)&lt;=پردازش!$Y$18,ABS(U179)&gt;=پردازش!$Y$19),"Accept","Reject"))</f>
        <v/>
      </c>
      <c r="W179" s="72" t="str">
        <f t="shared" si="20"/>
        <v/>
      </c>
      <c r="X179" s="73" t="str">
        <f>IF(W179="","",IF(AND(ABS(W179)&lt;=پردازش!$Y$18,ABS(W179)&gt;=پردازش!$Y$19),"Accept","Reject"))</f>
        <v/>
      </c>
    </row>
    <row r="180" spans="1:24" x14ac:dyDescent="0.3">
      <c r="A180" s="69"/>
      <c r="B180" s="75"/>
      <c r="C180" s="74"/>
      <c r="D180" s="71"/>
      <c r="E180" s="72" t="str">
        <f t="shared" si="14"/>
        <v/>
      </c>
      <c r="F180" s="73" t="str">
        <f>IF(OR(D180="",C180=""),"",IF(E180&lt;=(پردازش!$V$18),"Accept","Reject"))</f>
        <v/>
      </c>
      <c r="G180" s="74"/>
      <c r="H180" s="71"/>
      <c r="I180" s="72" t="str">
        <f t="shared" si="15"/>
        <v/>
      </c>
      <c r="J180" s="73" t="str">
        <f>IF(OR(H180="",G180=""),"",IF(I180&lt;=(پردازش!$V$18),"Accept","Reject"))</f>
        <v/>
      </c>
      <c r="K180" s="74"/>
      <c r="L180" s="71"/>
      <c r="M180" s="72" t="str">
        <f t="shared" si="16"/>
        <v/>
      </c>
      <c r="N180" s="73" t="str">
        <f>IF(OR(L180="",K180=""),"",IF(M180&lt;=(پردازش!$V$18),"Accept","Reject"))</f>
        <v/>
      </c>
      <c r="O180" s="74"/>
      <c r="P180" s="71"/>
      <c r="Q180" s="72" t="str">
        <f t="shared" si="17"/>
        <v/>
      </c>
      <c r="R180" s="73" t="str">
        <f>IF(OR(P180="",O180=""),"",IF(Q180&lt;=(پردازش!$V$18),"Accept","Reject"))</f>
        <v/>
      </c>
      <c r="S180" s="72" t="str">
        <f t="shared" si="18"/>
        <v/>
      </c>
      <c r="T180" s="73" t="str">
        <f>IF(S180="","",IF(AND(ABS(S180)&lt;=پردازش!$Y$18,ABS(S180)&gt;=پردازش!$Y$19),"Accept","Reject"))</f>
        <v/>
      </c>
      <c r="U180" s="72" t="str">
        <f t="shared" si="19"/>
        <v/>
      </c>
      <c r="V180" s="73" t="str">
        <f>IF(U180="","",IF(AND(ABS(U180)&lt;=پردازش!$Y$18,ABS(U180)&gt;=پردازش!$Y$19),"Accept","Reject"))</f>
        <v/>
      </c>
      <c r="W180" s="72" t="str">
        <f t="shared" si="20"/>
        <v/>
      </c>
      <c r="X180" s="73" t="str">
        <f>IF(W180="","",IF(AND(ABS(W180)&lt;=پردازش!$Y$18,ABS(W180)&gt;=پردازش!$Y$19),"Accept","Reject"))</f>
        <v/>
      </c>
    </row>
    <row r="181" spans="1:24" x14ac:dyDescent="0.3">
      <c r="A181" s="69"/>
      <c r="B181" s="75"/>
      <c r="C181" s="74"/>
      <c r="D181" s="71"/>
      <c r="E181" s="72" t="str">
        <f t="shared" si="14"/>
        <v/>
      </c>
      <c r="F181" s="73" t="str">
        <f>IF(OR(D181="",C181=""),"",IF(E181&lt;=(پردازش!$V$18),"Accept","Reject"))</f>
        <v/>
      </c>
      <c r="G181" s="74"/>
      <c r="H181" s="71"/>
      <c r="I181" s="72" t="str">
        <f t="shared" si="15"/>
        <v/>
      </c>
      <c r="J181" s="73" t="str">
        <f>IF(OR(H181="",G181=""),"",IF(I181&lt;=(پردازش!$V$18),"Accept","Reject"))</f>
        <v/>
      </c>
      <c r="K181" s="74"/>
      <c r="L181" s="71"/>
      <c r="M181" s="72" t="str">
        <f t="shared" si="16"/>
        <v/>
      </c>
      <c r="N181" s="73" t="str">
        <f>IF(OR(L181="",K181=""),"",IF(M181&lt;=(پردازش!$V$18),"Accept","Reject"))</f>
        <v/>
      </c>
      <c r="O181" s="74"/>
      <c r="P181" s="71"/>
      <c r="Q181" s="72" t="str">
        <f t="shared" si="17"/>
        <v/>
      </c>
      <c r="R181" s="73" t="str">
        <f>IF(OR(P181="",O181=""),"",IF(Q181&lt;=(پردازش!$V$18),"Accept","Reject"))</f>
        <v/>
      </c>
      <c r="S181" s="72" t="str">
        <f t="shared" si="18"/>
        <v/>
      </c>
      <c r="T181" s="73" t="str">
        <f>IF(S181="","",IF(AND(ABS(S181)&lt;=پردازش!$Y$18,ABS(S181)&gt;=پردازش!$Y$19),"Accept","Reject"))</f>
        <v/>
      </c>
      <c r="U181" s="72" t="str">
        <f t="shared" si="19"/>
        <v/>
      </c>
      <c r="V181" s="73" t="str">
        <f>IF(U181="","",IF(AND(ABS(U181)&lt;=پردازش!$Y$18,ABS(U181)&gt;=پردازش!$Y$19),"Accept","Reject"))</f>
        <v/>
      </c>
      <c r="W181" s="72" t="str">
        <f t="shared" si="20"/>
        <v/>
      </c>
      <c r="X181" s="73" t="str">
        <f>IF(W181="","",IF(AND(ABS(W181)&lt;=پردازش!$Y$18,ABS(W181)&gt;=پردازش!$Y$19),"Accept","Reject"))</f>
        <v/>
      </c>
    </row>
    <row r="182" spans="1:24" x14ac:dyDescent="0.3">
      <c r="A182" s="69"/>
      <c r="B182" s="75"/>
      <c r="C182" s="74"/>
      <c r="D182" s="71"/>
      <c r="E182" s="72" t="str">
        <f t="shared" si="14"/>
        <v/>
      </c>
      <c r="F182" s="73" t="str">
        <f>IF(OR(D182="",C182=""),"",IF(E182&lt;=(پردازش!$V$18),"Accept","Reject"))</f>
        <v/>
      </c>
      <c r="G182" s="74"/>
      <c r="H182" s="71"/>
      <c r="I182" s="72" t="str">
        <f t="shared" si="15"/>
        <v/>
      </c>
      <c r="J182" s="73" t="str">
        <f>IF(OR(H182="",G182=""),"",IF(I182&lt;=(پردازش!$V$18),"Accept","Reject"))</f>
        <v/>
      </c>
      <c r="K182" s="74"/>
      <c r="L182" s="71"/>
      <c r="M182" s="72" t="str">
        <f t="shared" si="16"/>
        <v/>
      </c>
      <c r="N182" s="73" t="str">
        <f>IF(OR(L182="",K182=""),"",IF(M182&lt;=(پردازش!$V$18),"Accept","Reject"))</f>
        <v/>
      </c>
      <c r="O182" s="74"/>
      <c r="P182" s="71"/>
      <c r="Q182" s="72" t="str">
        <f t="shared" si="17"/>
        <v/>
      </c>
      <c r="R182" s="73" t="str">
        <f>IF(OR(P182="",O182=""),"",IF(Q182&lt;=(پردازش!$V$18),"Accept","Reject"))</f>
        <v/>
      </c>
      <c r="S182" s="72" t="str">
        <f t="shared" si="18"/>
        <v/>
      </c>
      <c r="T182" s="73" t="str">
        <f>IF(S182="","",IF(AND(ABS(S182)&lt;=پردازش!$Y$18,ABS(S182)&gt;=پردازش!$Y$19),"Accept","Reject"))</f>
        <v/>
      </c>
      <c r="U182" s="72" t="str">
        <f t="shared" si="19"/>
        <v/>
      </c>
      <c r="V182" s="73" t="str">
        <f>IF(U182="","",IF(AND(ABS(U182)&lt;=پردازش!$Y$18,ABS(U182)&gt;=پردازش!$Y$19),"Accept","Reject"))</f>
        <v/>
      </c>
      <c r="W182" s="72" t="str">
        <f t="shared" si="20"/>
        <v/>
      </c>
      <c r="X182" s="73" t="str">
        <f>IF(W182="","",IF(AND(ABS(W182)&lt;=پردازش!$Y$18,ABS(W182)&gt;=پردازش!$Y$19),"Accept","Reject"))</f>
        <v/>
      </c>
    </row>
    <row r="183" spans="1:24" x14ac:dyDescent="0.3">
      <c r="A183" s="69"/>
      <c r="B183" s="75"/>
      <c r="C183" s="74"/>
      <c r="D183" s="71"/>
      <c r="E183" s="72" t="str">
        <f t="shared" si="14"/>
        <v/>
      </c>
      <c r="F183" s="73" t="str">
        <f>IF(OR(D183="",C183=""),"",IF(E183&lt;=(پردازش!$V$18),"Accept","Reject"))</f>
        <v/>
      </c>
      <c r="G183" s="74"/>
      <c r="H183" s="71"/>
      <c r="I183" s="72" t="str">
        <f t="shared" si="15"/>
        <v/>
      </c>
      <c r="J183" s="73" t="str">
        <f>IF(OR(H183="",G183=""),"",IF(I183&lt;=(پردازش!$V$18),"Accept","Reject"))</f>
        <v/>
      </c>
      <c r="K183" s="74"/>
      <c r="L183" s="71"/>
      <c r="M183" s="72" t="str">
        <f t="shared" si="16"/>
        <v/>
      </c>
      <c r="N183" s="73" t="str">
        <f>IF(OR(L183="",K183=""),"",IF(M183&lt;=(پردازش!$V$18),"Accept","Reject"))</f>
        <v/>
      </c>
      <c r="O183" s="74"/>
      <c r="P183" s="71"/>
      <c r="Q183" s="72" t="str">
        <f t="shared" si="17"/>
        <v/>
      </c>
      <c r="R183" s="73" t="str">
        <f>IF(OR(P183="",O183=""),"",IF(Q183&lt;=(پردازش!$V$18),"Accept","Reject"))</f>
        <v/>
      </c>
      <c r="S183" s="72" t="str">
        <f t="shared" si="18"/>
        <v/>
      </c>
      <c r="T183" s="73" t="str">
        <f>IF(S183="","",IF(AND(ABS(S183)&lt;=پردازش!$Y$18,ABS(S183)&gt;=پردازش!$Y$19),"Accept","Reject"))</f>
        <v/>
      </c>
      <c r="U183" s="72" t="str">
        <f t="shared" si="19"/>
        <v/>
      </c>
      <c r="V183" s="73" t="str">
        <f>IF(U183="","",IF(AND(ABS(U183)&lt;=پردازش!$Y$18,ABS(U183)&gt;=پردازش!$Y$19),"Accept","Reject"))</f>
        <v/>
      </c>
      <c r="W183" s="72" t="str">
        <f t="shared" si="20"/>
        <v/>
      </c>
      <c r="X183" s="73" t="str">
        <f>IF(W183="","",IF(AND(ABS(W183)&lt;=پردازش!$Y$18,ABS(W183)&gt;=پردازش!$Y$19),"Accept","Reject"))</f>
        <v/>
      </c>
    </row>
    <row r="184" spans="1:24" x14ac:dyDescent="0.3">
      <c r="A184" s="69"/>
      <c r="B184" s="75"/>
      <c r="C184" s="74"/>
      <c r="D184" s="71"/>
      <c r="E184" s="72" t="str">
        <f t="shared" si="14"/>
        <v/>
      </c>
      <c r="F184" s="73" t="str">
        <f>IF(OR(D184="",C184=""),"",IF(E184&lt;=(پردازش!$V$18),"Accept","Reject"))</f>
        <v/>
      </c>
      <c r="G184" s="74"/>
      <c r="H184" s="71"/>
      <c r="I184" s="72" t="str">
        <f t="shared" si="15"/>
        <v/>
      </c>
      <c r="J184" s="73" t="str">
        <f>IF(OR(H184="",G184=""),"",IF(I184&lt;=(پردازش!$V$18),"Accept","Reject"))</f>
        <v/>
      </c>
      <c r="K184" s="74"/>
      <c r="L184" s="71"/>
      <c r="M184" s="72" t="str">
        <f t="shared" si="16"/>
        <v/>
      </c>
      <c r="N184" s="73" t="str">
        <f>IF(OR(L184="",K184=""),"",IF(M184&lt;=(پردازش!$V$18),"Accept","Reject"))</f>
        <v/>
      </c>
      <c r="O184" s="74"/>
      <c r="P184" s="71"/>
      <c r="Q184" s="72" t="str">
        <f t="shared" si="17"/>
        <v/>
      </c>
      <c r="R184" s="73" t="str">
        <f>IF(OR(P184="",O184=""),"",IF(Q184&lt;=(پردازش!$V$18),"Accept","Reject"))</f>
        <v/>
      </c>
      <c r="S184" s="72" t="str">
        <f t="shared" si="18"/>
        <v/>
      </c>
      <c r="T184" s="73" t="str">
        <f>IF(S184="","",IF(AND(ABS(S184)&lt;=پردازش!$Y$18,ABS(S184)&gt;=پردازش!$Y$19),"Accept","Reject"))</f>
        <v/>
      </c>
      <c r="U184" s="72" t="str">
        <f t="shared" si="19"/>
        <v/>
      </c>
      <c r="V184" s="73" t="str">
        <f>IF(U184="","",IF(AND(ABS(U184)&lt;=پردازش!$Y$18,ABS(U184)&gt;=پردازش!$Y$19),"Accept","Reject"))</f>
        <v/>
      </c>
      <c r="W184" s="72" t="str">
        <f t="shared" si="20"/>
        <v/>
      </c>
      <c r="X184" s="73" t="str">
        <f>IF(W184="","",IF(AND(ABS(W184)&lt;=پردازش!$Y$18,ABS(W184)&gt;=پردازش!$Y$19),"Accept","Reject"))</f>
        <v/>
      </c>
    </row>
    <row r="185" spans="1:24" x14ac:dyDescent="0.3">
      <c r="A185" s="69"/>
      <c r="B185" s="75"/>
      <c r="C185" s="74"/>
      <c r="D185" s="71"/>
      <c r="E185" s="72" t="str">
        <f t="shared" si="14"/>
        <v/>
      </c>
      <c r="F185" s="73" t="str">
        <f>IF(OR(D185="",C185=""),"",IF(E185&lt;=(پردازش!$V$18),"Accept","Reject"))</f>
        <v/>
      </c>
      <c r="G185" s="74"/>
      <c r="H185" s="71"/>
      <c r="I185" s="72" t="str">
        <f t="shared" si="15"/>
        <v/>
      </c>
      <c r="J185" s="73" t="str">
        <f>IF(OR(H185="",G185=""),"",IF(I185&lt;=(پردازش!$V$18),"Accept","Reject"))</f>
        <v/>
      </c>
      <c r="K185" s="74"/>
      <c r="L185" s="71"/>
      <c r="M185" s="72" t="str">
        <f t="shared" si="16"/>
        <v/>
      </c>
      <c r="N185" s="73" t="str">
        <f>IF(OR(L185="",K185=""),"",IF(M185&lt;=(پردازش!$V$18),"Accept","Reject"))</f>
        <v/>
      </c>
      <c r="O185" s="74"/>
      <c r="P185" s="71"/>
      <c r="Q185" s="72" t="str">
        <f t="shared" si="17"/>
        <v/>
      </c>
      <c r="R185" s="73" t="str">
        <f>IF(OR(P185="",O185=""),"",IF(Q185&lt;=(پردازش!$V$18),"Accept","Reject"))</f>
        <v/>
      </c>
      <c r="S185" s="72" t="str">
        <f t="shared" si="18"/>
        <v/>
      </c>
      <c r="T185" s="73" t="str">
        <f>IF(S185="","",IF(AND(ABS(S185)&lt;=پردازش!$Y$18,ABS(S185)&gt;=پردازش!$Y$19),"Accept","Reject"))</f>
        <v/>
      </c>
      <c r="U185" s="72" t="str">
        <f t="shared" si="19"/>
        <v/>
      </c>
      <c r="V185" s="73" t="str">
        <f>IF(U185="","",IF(AND(ABS(U185)&lt;=پردازش!$Y$18,ABS(U185)&gt;=پردازش!$Y$19),"Accept","Reject"))</f>
        <v/>
      </c>
      <c r="W185" s="72" t="str">
        <f t="shared" si="20"/>
        <v/>
      </c>
      <c r="X185" s="73" t="str">
        <f>IF(W185="","",IF(AND(ABS(W185)&lt;=پردازش!$Y$18,ABS(W185)&gt;=پردازش!$Y$19),"Accept","Reject"))</f>
        <v/>
      </c>
    </row>
    <row r="186" spans="1:24" x14ac:dyDescent="0.3">
      <c r="A186" s="69"/>
      <c r="B186" s="75"/>
      <c r="C186" s="74"/>
      <c r="D186" s="71"/>
      <c r="E186" s="72" t="str">
        <f t="shared" si="14"/>
        <v/>
      </c>
      <c r="F186" s="73" t="str">
        <f>IF(OR(D186="",C186=""),"",IF(E186&lt;=(پردازش!$V$18),"Accept","Reject"))</f>
        <v/>
      </c>
      <c r="G186" s="74"/>
      <c r="H186" s="71"/>
      <c r="I186" s="72" t="str">
        <f t="shared" si="15"/>
        <v/>
      </c>
      <c r="J186" s="73" t="str">
        <f>IF(OR(H186="",G186=""),"",IF(I186&lt;=(پردازش!$V$18),"Accept","Reject"))</f>
        <v/>
      </c>
      <c r="K186" s="74"/>
      <c r="L186" s="71"/>
      <c r="M186" s="72" t="str">
        <f t="shared" si="16"/>
        <v/>
      </c>
      <c r="N186" s="73" t="str">
        <f>IF(OR(L186="",K186=""),"",IF(M186&lt;=(پردازش!$V$18),"Accept","Reject"))</f>
        <v/>
      </c>
      <c r="O186" s="74"/>
      <c r="P186" s="71"/>
      <c r="Q186" s="72" t="str">
        <f t="shared" si="17"/>
        <v/>
      </c>
      <c r="R186" s="73" t="str">
        <f>IF(OR(P186="",O186=""),"",IF(Q186&lt;=(پردازش!$V$18),"Accept","Reject"))</f>
        <v/>
      </c>
      <c r="S186" s="72" t="str">
        <f t="shared" si="18"/>
        <v/>
      </c>
      <c r="T186" s="73" t="str">
        <f>IF(S186="","",IF(AND(ABS(S186)&lt;=پردازش!$Y$18,ABS(S186)&gt;=پردازش!$Y$19),"Accept","Reject"))</f>
        <v/>
      </c>
      <c r="U186" s="72" t="str">
        <f t="shared" si="19"/>
        <v/>
      </c>
      <c r="V186" s="73" t="str">
        <f>IF(U186="","",IF(AND(ABS(U186)&lt;=پردازش!$Y$18,ABS(U186)&gt;=پردازش!$Y$19),"Accept","Reject"))</f>
        <v/>
      </c>
      <c r="W186" s="72" t="str">
        <f t="shared" si="20"/>
        <v/>
      </c>
      <c r="X186" s="73" t="str">
        <f>IF(W186="","",IF(AND(ABS(W186)&lt;=پردازش!$Y$18,ABS(W186)&gt;=پردازش!$Y$19),"Accept","Reject"))</f>
        <v/>
      </c>
    </row>
    <row r="187" spans="1:24" x14ac:dyDescent="0.3">
      <c r="A187" s="69"/>
      <c r="B187" s="75"/>
      <c r="C187" s="74"/>
      <c r="D187" s="71"/>
      <c r="E187" s="72" t="str">
        <f t="shared" si="14"/>
        <v/>
      </c>
      <c r="F187" s="73" t="str">
        <f>IF(OR(D187="",C187=""),"",IF(E187&lt;=(پردازش!$V$18),"Accept","Reject"))</f>
        <v/>
      </c>
      <c r="G187" s="74"/>
      <c r="H187" s="71"/>
      <c r="I187" s="72" t="str">
        <f t="shared" si="15"/>
        <v/>
      </c>
      <c r="J187" s="73" t="str">
        <f>IF(OR(H187="",G187=""),"",IF(I187&lt;=(پردازش!$V$18),"Accept","Reject"))</f>
        <v/>
      </c>
      <c r="K187" s="74"/>
      <c r="L187" s="71"/>
      <c r="M187" s="72" t="str">
        <f t="shared" si="16"/>
        <v/>
      </c>
      <c r="N187" s="73" t="str">
        <f>IF(OR(L187="",K187=""),"",IF(M187&lt;=(پردازش!$V$18),"Accept","Reject"))</f>
        <v/>
      </c>
      <c r="O187" s="74"/>
      <c r="P187" s="71"/>
      <c r="Q187" s="72" t="str">
        <f t="shared" si="17"/>
        <v/>
      </c>
      <c r="R187" s="73" t="str">
        <f>IF(OR(P187="",O187=""),"",IF(Q187&lt;=(پردازش!$V$18),"Accept","Reject"))</f>
        <v/>
      </c>
      <c r="S187" s="72" t="str">
        <f t="shared" si="18"/>
        <v/>
      </c>
      <c r="T187" s="73" t="str">
        <f>IF(S187="","",IF(AND(ABS(S187)&lt;=پردازش!$Y$18,ABS(S187)&gt;=پردازش!$Y$19),"Accept","Reject"))</f>
        <v/>
      </c>
      <c r="U187" s="72" t="str">
        <f t="shared" si="19"/>
        <v/>
      </c>
      <c r="V187" s="73" t="str">
        <f>IF(U187="","",IF(AND(ABS(U187)&lt;=پردازش!$Y$18,ABS(U187)&gt;=پردازش!$Y$19),"Accept","Reject"))</f>
        <v/>
      </c>
      <c r="W187" s="72" t="str">
        <f t="shared" si="20"/>
        <v/>
      </c>
      <c r="X187" s="73" t="str">
        <f>IF(W187="","",IF(AND(ABS(W187)&lt;=پردازش!$Y$18,ABS(W187)&gt;=پردازش!$Y$19),"Accept","Reject"))</f>
        <v/>
      </c>
    </row>
    <row r="188" spans="1:24" x14ac:dyDescent="0.3">
      <c r="A188" s="69"/>
      <c r="B188" s="75"/>
      <c r="C188" s="74"/>
      <c r="D188" s="71"/>
      <c r="E188" s="72" t="str">
        <f t="shared" si="14"/>
        <v/>
      </c>
      <c r="F188" s="73" t="str">
        <f>IF(OR(D188="",C188=""),"",IF(E188&lt;=(پردازش!$V$18),"Accept","Reject"))</f>
        <v/>
      </c>
      <c r="G188" s="74"/>
      <c r="H188" s="71"/>
      <c r="I188" s="72" t="str">
        <f t="shared" si="15"/>
        <v/>
      </c>
      <c r="J188" s="73" t="str">
        <f>IF(OR(H188="",G188=""),"",IF(I188&lt;=(پردازش!$V$18),"Accept","Reject"))</f>
        <v/>
      </c>
      <c r="K188" s="74"/>
      <c r="L188" s="71"/>
      <c r="M188" s="72" t="str">
        <f t="shared" si="16"/>
        <v/>
      </c>
      <c r="N188" s="73" t="str">
        <f>IF(OR(L188="",K188=""),"",IF(M188&lt;=(پردازش!$V$18),"Accept","Reject"))</f>
        <v/>
      </c>
      <c r="O188" s="74"/>
      <c r="P188" s="71"/>
      <c r="Q188" s="72" t="str">
        <f t="shared" si="17"/>
        <v/>
      </c>
      <c r="R188" s="73" t="str">
        <f>IF(OR(P188="",O188=""),"",IF(Q188&lt;=(پردازش!$V$18),"Accept","Reject"))</f>
        <v/>
      </c>
      <c r="S188" s="72" t="str">
        <f t="shared" si="18"/>
        <v/>
      </c>
      <c r="T188" s="73" t="str">
        <f>IF(S188="","",IF(AND(ABS(S188)&lt;=پردازش!$Y$18,ABS(S188)&gt;=پردازش!$Y$19),"Accept","Reject"))</f>
        <v/>
      </c>
      <c r="U188" s="72" t="str">
        <f t="shared" si="19"/>
        <v/>
      </c>
      <c r="V188" s="73" t="str">
        <f>IF(U188="","",IF(AND(ABS(U188)&lt;=پردازش!$Y$18,ABS(U188)&gt;=پردازش!$Y$19),"Accept","Reject"))</f>
        <v/>
      </c>
      <c r="W188" s="72" t="str">
        <f t="shared" si="20"/>
        <v/>
      </c>
      <c r="X188" s="73" t="str">
        <f>IF(W188="","",IF(AND(ABS(W188)&lt;=پردازش!$Y$18,ABS(W188)&gt;=پردازش!$Y$19),"Accept","Reject"))</f>
        <v/>
      </c>
    </row>
    <row r="189" spans="1:24" x14ac:dyDescent="0.3">
      <c r="A189" s="69"/>
      <c r="B189" s="75"/>
      <c r="C189" s="74"/>
      <c r="D189" s="71"/>
      <c r="E189" s="72" t="str">
        <f t="shared" si="14"/>
        <v/>
      </c>
      <c r="F189" s="73" t="str">
        <f>IF(OR(D189="",C189=""),"",IF(E189&lt;=(پردازش!$V$18),"Accept","Reject"))</f>
        <v/>
      </c>
      <c r="G189" s="74"/>
      <c r="H189" s="71"/>
      <c r="I189" s="72" t="str">
        <f t="shared" si="15"/>
        <v/>
      </c>
      <c r="J189" s="73" t="str">
        <f>IF(OR(H189="",G189=""),"",IF(I189&lt;=(پردازش!$V$18),"Accept","Reject"))</f>
        <v/>
      </c>
      <c r="K189" s="74"/>
      <c r="L189" s="71"/>
      <c r="M189" s="72" t="str">
        <f t="shared" si="16"/>
        <v/>
      </c>
      <c r="N189" s="73" t="str">
        <f>IF(OR(L189="",K189=""),"",IF(M189&lt;=(پردازش!$V$18),"Accept","Reject"))</f>
        <v/>
      </c>
      <c r="O189" s="74"/>
      <c r="P189" s="71"/>
      <c r="Q189" s="72" t="str">
        <f t="shared" si="17"/>
        <v/>
      </c>
      <c r="R189" s="73" t="str">
        <f>IF(OR(P189="",O189=""),"",IF(Q189&lt;=(پردازش!$V$18),"Accept","Reject"))</f>
        <v/>
      </c>
      <c r="S189" s="72" t="str">
        <f t="shared" si="18"/>
        <v/>
      </c>
      <c r="T189" s="73" t="str">
        <f>IF(S189="","",IF(AND(ABS(S189)&lt;=پردازش!$Y$18,ABS(S189)&gt;=پردازش!$Y$19),"Accept","Reject"))</f>
        <v/>
      </c>
      <c r="U189" s="72" t="str">
        <f t="shared" si="19"/>
        <v/>
      </c>
      <c r="V189" s="73" t="str">
        <f>IF(U189="","",IF(AND(ABS(U189)&lt;=پردازش!$Y$18,ABS(U189)&gt;=پردازش!$Y$19),"Accept","Reject"))</f>
        <v/>
      </c>
      <c r="W189" s="72" t="str">
        <f t="shared" si="20"/>
        <v/>
      </c>
      <c r="X189" s="73" t="str">
        <f>IF(W189="","",IF(AND(ABS(W189)&lt;=پردازش!$Y$18,ABS(W189)&gt;=پردازش!$Y$19),"Accept","Reject"))</f>
        <v/>
      </c>
    </row>
    <row r="190" spans="1:24" x14ac:dyDescent="0.3">
      <c r="A190" s="69"/>
      <c r="B190" s="75"/>
      <c r="C190" s="74"/>
      <c r="D190" s="71"/>
      <c r="E190" s="72" t="str">
        <f t="shared" si="14"/>
        <v/>
      </c>
      <c r="F190" s="73" t="str">
        <f>IF(OR(D190="",C190=""),"",IF(E190&lt;=(پردازش!$V$18),"Accept","Reject"))</f>
        <v/>
      </c>
      <c r="G190" s="74"/>
      <c r="H190" s="71"/>
      <c r="I190" s="72" t="str">
        <f t="shared" si="15"/>
        <v/>
      </c>
      <c r="J190" s="73" t="str">
        <f>IF(OR(H190="",G190=""),"",IF(I190&lt;=(پردازش!$V$18),"Accept","Reject"))</f>
        <v/>
      </c>
      <c r="K190" s="74"/>
      <c r="L190" s="71"/>
      <c r="M190" s="72" t="str">
        <f t="shared" si="16"/>
        <v/>
      </c>
      <c r="N190" s="73" t="str">
        <f>IF(OR(L190="",K190=""),"",IF(M190&lt;=(پردازش!$V$18),"Accept","Reject"))</f>
        <v/>
      </c>
      <c r="O190" s="74"/>
      <c r="P190" s="71"/>
      <c r="Q190" s="72" t="str">
        <f t="shared" si="17"/>
        <v/>
      </c>
      <c r="R190" s="73" t="str">
        <f>IF(OR(P190="",O190=""),"",IF(Q190&lt;=(پردازش!$V$18),"Accept","Reject"))</f>
        <v/>
      </c>
      <c r="S190" s="72" t="str">
        <f t="shared" si="18"/>
        <v/>
      </c>
      <c r="T190" s="73" t="str">
        <f>IF(S190="","",IF(AND(ABS(S190)&lt;=پردازش!$Y$18,ABS(S190)&gt;=پردازش!$Y$19),"Accept","Reject"))</f>
        <v/>
      </c>
      <c r="U190" s="72" t="str">
        <f t="shared" si="19"/>
        <v/>
      </c>
      <c r="V190" s="73" t="str">
        <f>IF(U190="","",IF(AND(ABS(U190)&lt;=پردازش!$Y$18,ABS(U190)&gt;=پردازش!$Y$19),"Accept","Reject"))</f>
        <v/>
      </c>
      <c r="W190" s="72" t="str">
        <f t="shared" si="20"/>
        <v/>
      </c>
      <c r="X190" s="73" t="str">
        <f>IF(W190="","",IF(AND(ABS(W190)&lt;=پردازش!$Y$18,ABS(W190)&gt;=پردازش!$Y$19),"Accept","Reject"))</f>
        <v/>
      </c>
    </row>
    <row r="191" spans="1:24" x14ac:dyDescent="0.3">
      <c r="A191" s="69"/>
      <c r="B191" s="75"/>
      <c r="C191" s="74"/>
      <c r="D191" s="71"/>
      <c r="E191" s="72" t="str">
        <f t="shared" si="14"/>
        <v/>
      </c>
      <c r="F191" s="73" t="str">
        <f>IF(OR(D191="",C191=""),"",IF(E191&lt;=(پردازش!$V$18),"Accept","Reject"))</f>
        <v/>
      </c>
      <c r="G191" s="74"/>
      <c r="H191" s="71"/>
      <c r="I191" s="72" t="str">
        <f t="shared" si="15"/>
        <v/>
      </c>
      <c r="J191" s="73" t="str">
        <f>IF(OR(H191="",G191=""),"",IF(I191&lt;=(پردازش!$V$18),"Accept","Reject"))</f>
        <v/>
      </c>
      <c r="K191" s="74"/>
      <c r="L191" s="71"/>
      <c r="M191" s="72" t="str">
        <f t="shared" si="16"/>
        <v/>
      </c>
      <c r="N191" s="73" t="str">
        <f>IF(OR(L191="",K191=""),"",IF(M191&lt;=(پردازش!$V$18),"Accept","Reject"))</f>
        <v/>
      </c>
      <c r="O191" s="74"/>
      <c r="P191" s="71"/>
      <c r="Q191" s="72" t="str">
        <f t="shared" si="17"/>
        <v/>
      </c>
      <c r="R191" s="73" t="str">
        <f>IF(OR(P191="",O191=""),"",IF(Q191&lt;=(پردازش!$V$18),"Accept","Reject"))</f>
        <v/>
      </c>
      <c r="S191" s="72" t="str">
        <f t="shared" si="18"/>
        <v/>
      </c>
      <c r="T191" s="73" t="str">
        <f>IF(S191="","",IF(AND(ABS(S191)&lt;=پردازش!$Y$18,ABS(S191)&gt;=پردازش!$Y$19),"Accept","Reject"))</f>
        <v/>
      </c>
      <c r="U191" s="72" t="str">
        <f t="shared" si="19"/>
        <v/>
      </c>
      <c r="V191" s="73" t="str">
        <f>IF(U191="","",IF(AND(ABS(U191)&lt;=پردازش!$Y$18,ABS(U191)&gt;=پردازش!$Y$19),"Accept","Reject"))</f>
        <v/>
      </c>
      <c r="W191" s="72" t="str">
        <f t="shared" si="20"/>
        <v/>
      </c>
      <c r="X191" s="73" t="str">
        <f>IF(W191="","",IF(AND(ABS(W191)&lt;=پردازش!$Y$18,ABS(W191)&gt;=پردازش!$Y$19),"Accept","Reject"))</f>
        <v/>
      </c>
    </row>
    <row r="192" spans="1:24" x14ac:dyDescent="0.3">
      <c r="A192" s="69"/>
      <c r="B192" s="75"/>
      <c r="C192" s="74"/>
      <c r="D192" s="71"/>
      <c r="E192" s="72" t="str">
        <f t="shared" si="14"/>
        <v/>
      </c>
      <c r="F192" s="73" t="str">
        <f>IF(OR(D192="",C192=""),"",IF(E192&lt;=(پردازش!$V$18),"Accept","Reject"))</f>
        <v/>
      </c>
      <c r="G192" s="74"/>
      <c r="H192" s="71"/>
      <c r="I192" s="72" t="str">
        <f t="shared" si="15"/>
        <v/>
      </c>
      <c r="J192" s="73" t="str">
        <f>IF(OR(H192="",G192=""),"",IF(I192&lt;=(پردازش!$V$18),"Accept","Reject"))</f>
        <v/>
      </c>
      <c r="K192" s="74"/>
      <c r="L192" s="71"/>
      <c r="M192" s="72" t="str">
        <f t="shared" si="16"/>
        <v/>
      </c>
      <c r="N192" s="73" t="str">
        <f>IF(OR(L192="",K192=""),"",IF(M192&lt;=(پردازش!$V$18),"Accept","Reject"))</f>
        <v/>
      </c>
      <c r="O192" s="74"/>
      <c r="P192" s="71"/>
      <c r="Q192" s="72" t="str">
        <f t="shared" si="17"/>
        <v/>
      </c>
      <c r="R192" s="73" t="str">
        <f>IF(OR(P192="",O192=""),"",IF(Q192&lt;=(پردازش!$V$18),"Accept","Reject"))</f>
        <v/>
      </c>
      <c r="S192" s="72" t="str">
        <f t="shared" si="18"/>
        <v/>
      </c>
      <c r="T192" s="73" t="str">
        <f>IF(S192="","",IF(AND(ABS(S192)&lt;=پردازش!$Y$18,ABS(S192)&gt;=پردازش!$Y$19),"Accept","Reject"))</f>
        <v/>
      </c>
      <c r="U192" s="72" t="str">
        <f t="shared" si="19"/>
        <v/>
      </c>
      <c r="V192" s="73" t="str">
        <f>IF(U192="","",IF(AND(ABS(U192)&lt;=پردازش!$Y$18,ABS(U192)&gt;=پردازش!$Y$19),"Accept","Reject"))</f>
        <v/>
      </c>
      <c r="W192" s="72" t="str">
        <f t="shared" si="20"/>
        <v/>
      </c>
      <c r="X192" s="73" t="str">
        <f>IF(W192="","",IF(AND(ABS(W192)&lt;=پردازش!$Y$18,ABS(W192)&gt;=پردازش!$Y$19),"Accept","Reject"))</f>
        <v/>
      </c>
    </row>
    <row r="193" spans="1:24" x14ac:dyDescent="0.3">
      <c r="A193" s="69"/>
      <c r="B193" s="75"/>
      <c r="C193" s="74"/>
      <c r="D193" s="71"/>
      <c r="E193" s="72" t="str">
        <f t="shared" si="14"/>
        <v/>
      </c>
      <c r="F193" s="73" t="str">
        <f>IF(OR(D193="",C193=""),"",IF(E193&lt;=(پردازش!$V$18),"Accept","Reject"))</f>
        <v/>
      </c>
      <c r="G193" s="74"/>
      <c r="H193" s="71"/>
      <c r="I193" s="72" t="str">
        <f t="shared" si="15"/>
        <v/>
      </c>
      <c r="J193" s="73" t="str">
        <f>IF(OR(H193="",G193=""),"",IF(I193&lt;=(پردازش!$V$18),"Accept","Reject"))</f>
        <v/>
      </c>
      <c r="K193" s="74"/>
      <c r="L193" s="71"/>
      <c r="M193" s="72" t="str">
        <f t="shared" si="16"/>
        <v/>
      </c>
      <c r="N193" s="73" t="str">
        <f>IF(OR(L193="",K193=""),"",IF(M193&lt;=(پردازش!$V$18),"Accept","Reject"))</f>
        <v/>
      </c>
      <c r="O193" s="74"/>
      <c r="P193" s="71"/>
      <c r="Q193" s="72" t="str">
        <f t="shared" si="17"/>
        <v/>
      </c>
      <c r="R193" s="73" t="str">
        <f>IF(OR(P193="",O193=""),"",IF(Q193&lt;=(پردازش!$V$18),"Accept","Reject"))</f>
        <v/>
      </c>
      <c r="S193" s="72" t="str">
        <f t="shared" si="18"/>
        <v/>
      </c>
      <c r="T193" s="73" t="str">
        <f>IF(S193="","",IF(AND(ABS(S193)&lt;=پردازش!$Y$18,ABS(S193)&gt;=پردازش!$Y$19),"Accept","Reject"))</f>
        <v/>
      </c>
      <c r="U193" s="72" t="str">
        <f t="shared" si="19"/>
        <v/>
      </c>
      <c r="V193" s="73" t="str">
        <f>IF(U193="","",IF(AND(ABS(U193)&lt;=پردازش!$Y$18,ABS(U193)&gt;=پردازش!$Y$19),"Accept","Reject"))</f>
        <v/>
      </c>
      <c r="W193" s="72" t="str">
        <f t="shared" si="20"/>
        <v/>
      </c>
      <c r="X193" s="73" t="str">
        <f>IF(W193="","",IF(AND(ABS(W193)&lt;=پردازش!$Y$18,ABS(W193)&gt;=پردازش!$Y$19),"Accept","Reject"))</f>
        <v/>
      </c>
    </row>
    <row r="194" spans="1:24" x14ac:dyDescent="0.3">
      <c r="A194" s="69"/>
      <c r="B194" s="75"/>
      <c r="C194" s="74"/>
      <c r="D194" s="71"/>
      <c r="E194" s="72" t="str">
        <f t="shared" si="14"/>
        <v/>
      </c>
      <c r="F194" s="73" t="str">
        <f>IF(OR(D194="",C194=""),"",IF(E194&lt;=(پردازش!$V$18),"Accept","Reject"))</f>
        <v/>
      </c>
      <c r="G194" s="74"/>
      <c r="H194" s="71"/>
      <c r="I194" s="72" t="str">
        <f t="shared" si="15"/>
        <v/>
      </c>
      <c r="J194" s="73" t="str">
        <f>IF(OR(H194="",G194=""),"",IF(I194&lt;=(پردازش!$V$18),"Accept","Reject"))</f>
        <v/>
      </c>
      <c r="K194" s="74"/>
      <c r="L194" s="71"/>
      <c r="M194" s="72" t="str">
        <f t="shared" si="16"/>
        <v/>
      </c>
      <c r="N194" s="73" t="str">
        <f>IF(OR(L194="",K194=""),"",IF(M194&lt;=(پردازش!$V$18),"Accept","Reject"))</f>
        <v/>
      </c>
      <c r="O194" s="74"/>
      <c r="P194" s="71"/>
      <c r="Q194" s="72" t="str">
        <f t="shared" si="17"/>
        <v/>
      </c>
      <c r="R194" s="73" t="str">
        <f>IF(OR(P194="",O194=""),"",IF(Q194&lt;=(پردازش!$V$18),"Accept","Reject"))</f>
        <v/>
      </c>
      <c r="S194" s="72" t="str">
        <f t="shared" si="18"/>
        <v/>
      </c>
      <c r="T194" s="73" t="str">
        <f>IF(S194="","",IF(AND(ABS(S194)&lt;=پردازش!$Y$18,ABS(S194)&gt;=پردازش!$Y$19),"Accept","Reject"))</f>
        <v/>
      </c>
      <c r="U194" s="72" t="str">
        <f t="shared" si="19"/>
        <v/>
      </c>
      <c r="V194" s="73" t="str">
        <f>IF(U194="","",IF(AND(ABS(U194)&lt;=پردازش!$Y$18,ABS(U194)&gt;=پردازش!$Y$19),"Accept","Reject"))</f>
        <v/>
      </c>
      <c r="W194" s="72" t="str">
        <f t="shared" si="20"/>
        <v/>
      </c>
      <c r="X194" s="73" t="str">
        <f>IF(W194="","",IF(AND(ABS(W194)&lt;=پردازش!$Y$18,ABS(W194)&gt;=پردازش!$Y$19),"Accept","Reject"))</f>
        <v/>
      </c>
    </row>
    <row r="195" spans="1:24" x14ac:dyDescent="0.3">
      <c r="A195" s="69"/>
      <c r="B195" s="75"/>
      <c r="C195" s="74"/>
      <c r="D195" s="71"/>
      <c r="E195" s="72" t="str">
        <f t="shared" si="14"/>
        <v/>
      </c>
      <c r="F195" s="73" t="str">
        <f>IF(OR(D195="",C195=""),"",IF(E195&lt;=(پردازش!$V$18),"Accept","Reject"))</f>
        <v/>
      </c>
      <c r="G195" s="74"/>
      <c r="H195" s="71"/>
      <c r="I195" s="72" t="str">
        <f t="shared" si="15"/>
        <v/>
      </c>
      <c r="J195" s="73" t="str">
        <f>IF(OR(H195="",G195=""),"",IF(I195&lt;=(پردازش!$V$18),"Accept","Reject"))</f>
        <v/>
      </c>
      <c r="K195" s="74"/>
      <c r="L195" s="71"/>
      <c r="M195" s="72" t="str">
        <f t="shared" si="16"/>
        <v/>
      </c>
      <c r="N195" s="73" t="str">
        <f>IF(OR(L195="",K195=""),"",IF(M195&lt;=(پردازش!$V$18),"Accept","Reject"))</f>
        <v/>
      </c>
      <c r="O195" s="74"/>
      <c r="P195" s="71"/>
      <c r="Q195" s="72" t="str">
        <f t="shared" si="17"/>
        <v/>
      </c>
      <c r="R195" s="73" t="str">
        <f>IF(OR(P195="",O195=""),"",IF(Q195&lt;=(پردازش!$V$18),"Accept","Reject"))</f>
        <v/>
      </c>
      <c r="S195" s="72" t="str">
        <f t="shared" si="18"/>
        <v/>
      </c>
      <c r="T195" s="73" t="str">
        <f>IF(S195="","",IF(AND(ABS(S195)&lt;=پردازش!$Y$18,ABS(S195)&gt;=پردازش!$Y$19),"Accept","Reject"))</f>
        <v/>
      </c>
      <c r="U195" s="72" t="str">
        <f t="shared" si="19"/>
        <v/>
      </c>
      <c r="V195" s="73" t="str">
        <f>IF(U195="","",IF(AND(ABS(U195)&lt;=پردازش!$Y$18,ABS(U195)&gt;=پردازش!$Y$19),"Accept","Reject"))</f>
        <v/>
      </c>
      <c r="W195" s="72" t="str">
        <f t="shared" si="20"/>
        <v/>
      </c>
      <c r="X195" s="73" t="str">
        <f>IF(W195="","",IF(AND(ABS(W195)&lt;=پردازش!$Y$18,ABS(W195)&gt;=پردازش!$Y$19),"Accept","Reject"))</f>
        <v/>
      </c>
    </row>
    <row r="196" spans="1:24" x14ac:dyDescent="0.3">
      <c r="A196" s="69"/>
      <c r="B196" s="75"/>
      <c r="C196" s="74"/>
      <c r="D196" s="71"/>
      <c r="E196" s="72" t="str">
        <f t="shared" si="14"/>
        <v/>
      </c>
      <c r="F196" s="73" t="str">
        <f>IF(OR(D196="",C196=""),"",IF(E196&lt;=(پردازش!$V$18),"Accept","Reject"))</f>
        <v/>
      </c>
      <c r="G196" s="74"/>
      <c r="H196" s="71"/>
      <c r="I196" s="72" t="str">
        <f t="shared" si="15"/>
        <v/>
      </c>
      <c r="J196" s="73" t="str">
        <f>IF(OR(H196="",G196=""),"",IF(I196&lt;=(پردازش!$V$18),"Accept","Reject"))</f>
        <v/>
      </c>
      <c r="K196" s="74"/>
      <c r="L196" s="71"/>
      <c r="M196" s="72" t="str">
        <f t="shared" si="16"/>
        <v/>
      </c>
      <c r="N196" s="73" t="str">
        <f>IF(OR(L196="",K196=""),"",IF(M196&lt;=(پردازش!$V$18),"Accept","Reject"))</f>
        <v/>
      </c>
      <c r="O196" s="74"/>
      <c r="P196" s="71"/>
      <c r="Q196" s="72" t="str">
        <f t="shared" si="17"/>
        <v/>
      </c>
      <c r="R196" s="73" t="str">
        <f>IF(OR(P196="",O196=""),"",IF(Q196&lt;=(پردازش!$V$18),"Accept","Reject"))</f>
        <v/>
      </c>
      <c r="S196" s="72" t="str">
        <f t="shared" si="18"/>
        <v/>
      </c>
      <c r="T196" s="73" t="str">
        <f>IF(S196="","",IF(AND(ABS(S196)&lt;=پردازش!$Y$18,ABS(S196)&gt;=پردازش!$Y$19),"Accept","Reject"))</f>
        <v/>
      </c>
      <c r="U196" s="72" t="str">
        <f t="shared" si="19"/>
        <v/>
      </c>
      <c r="V196" s="73" t="str">
        <f>IF(U196="","",IF(AND(ABS(U196)&lt;=پردازش!$Y$18,ABS(U196)&gt;=پردازش!$Y$19),"Accept","Reject"))</f>
        <v/>
      </c>
      <c r="W196" s="72" t="str">
        <f t="shared" si="20"/>
        <v/>
      </c>
      <c r="X196" s="73" t="str">
        <f>IF(W196="","",IF(AND(ABS(W196)&lt;=پردازش!$Y$18,ABS(W196)&gt;=پردازش!$Y$19),"Accept","Reject"))</f>
        <v/>
      </c>
    </row>
    <row r="197" spans="1:24" x14ac:dyDescent="0.3">
      <c r="A197" s="69"/>
      <c r="B197" s="75"/>
      <c r="C197" s="74"/>
      <c r="D197" s="71"/>
      <c r="E197" s="72" t="str">
        <f t="shared" si="14"/>
        <v/>
      </c>
      <c r="F197" s="73" t="str">
        <f>IF(OR(D197="",C197=""),"",IF(E197&lt;=(پردازش!$V$18),"Accept","Reject"))</f>
        <v/>
      </c>
      <c r="G197" s="74"/>
      <c r="H197" s="71"/>
      <c r="I197" s="72" t="str">
        <f t="shared" si="15"/>
        <v/>
      </c>
      <c r="J197" s="73" t="str">
        <f>IF(OR(H197="",G197=""),"",IF(I197&lt;=(پردازش!$V$18),"Accept","Reject"))</f>
        <v/>
      </c>
      <c r="K197" s="74"/>
      <c r="L197" s="71"/>
      <c r="M197" s="72" t="str">
        <f t="shared" si="16"/>
        <v/>
      </c>
      <c r="N197" s="73" t="str">
        <f>IF(OR(L197="",K197=""),"",IF(M197&lt;=(پردازش!$V$18),"Accept","Reject"))</f>
        <v/>
      </c>
      <c r="O197" s="74"/>
      <c r="P197" s="71"/>
      <c r="Q197" s="72" t="str">
        <f t="shared" si="17"/>
        <v/>
      </c>
      <c r="R197" s="73" t="str">
        <f>IF(OR(P197="",O197=""),"",IF(Q197&lt;=(پردازش!$V$18),"Accept","Reject"))</f>
        <v/>
      </c>
      <c r="S197" s="72" t="str">
        <f t="shared" si="18"/>
        <v/>
      </c>
      <c r="T197" s="73" t="str">
        <f>IF(S197="","",IF(AND(ABS(S197)&lt;=پردازش!$Y$18,ABS(S197)&gt;=پردازش!$Y$19),"Accept","Reject"))</f>
        <v/>
      </c>
      <c r="U197" s="72" t="str">
        <f t="shared" si="19"/>
        <v/>
      </c>
      <c r="V197" s="73" t="str">
        <f>IF(U197="","",IF(AND(ABS(U197)&lt;=پردازش!$Y$18,ABS(U197)&gt;=پردازش!$Y$19),"Accept","Reject"))</f>
        <v/>
      </c>
      <c r="W197" s="72" t="str">
        <f t="shared" si="20"/>
        <v/>
      </c>
      <c r="X197" s="73" t="str">
        <f>IF(W197="","",IF(AND(ABS(W197)&lt;=پردازش!$Y$18,ABS(W197)&gt;=پردازش!$Y$19),"Accept","Reject"))</f>
        <v/>
      </c>
    </row>
    <row r="198" spans="1:24" x14ac:dyDescent="0.3">
      <c r="A198" s="69"/>
      <c r="B198" s="75"/>
      <c r="C198" s="74"/>
      <c r="D198" s="71"/>
      <c r="E198" s="72" t="str">
        <f t="shared" si="14"/>
        <v/>
      </c>
      <c r="F198" s="73" t="str">
        <f>IF(OR(D198="",C198=""),"",IF(E198&lt;=(پردازش!$V$18),"Accept","Reject"))</f>
        <v/>
      </c>
      <c r="G198" s="74"/>
      <c r="H198" s="71"/>
      <c r="I198" s="72" t="str">
        <f t="shared" si="15"/>
        <v/>
      </c>
      <c r="J198" s="73" t="str">
        <f>IF(OR(H198="",G198=""),"",IF(I198&lt;=(پردازش!$V$18),"Accept","Reject"))</f>
        <v/>
      </c>
      <c r="K198" s="74"/>
      <c r="L198" s="71"/>
      <c r="M198" s="72" t="str">
        <f t="shared" si="16"/>
        <v/>
      </c>
      <c r="N198" s="73" t="str">
        <f>IF(OR(L198="",K198=""),"",IF(M198&lt;=(پردازش!$V$18),"Accept","Reject"))</f>
        <v/>
      </c>
      <c r="O198" s="74"/>
      <c r="P198" s="71"/>
      <c r="Q198" s="72" t="str">
        <f t="shared" si="17"/>
        <v/>
      </c>
      <c r="R198" s="73" t="str">
        <f>IF(OR(P198="",O198=""),"",IF(Q198&lt;=(پردازش!$V$18),"Accept","Reject"))</f>
        <v/>
      </c>
      <c r="S198" s="72" t="str">
        <f t="shared" si="18"/>
        <v/>
      </c>
      <c r="T198" s="73" t="str">
        <f>IF(S198="","",IF(AND(ABS(S198)&lt;=پردازش!$Y$18,ABS(S198)&gt;=پردازش!$Y$19),"Accept","Reject"))</f>
        <v/>
      </c>
      <c r="U198" s="72" t="str">
        <f t="shared" si="19"/>
        <v/>
      </c>
      <c r="V198" s="73" t="str">
        <f>IF(U198="","",IF(AND(ABS(U198)&lt;=پردازش!$Y$18,ABS(U198)&gt;=پردازش!$Y$19),"Accept","Reject"))</f>
        <v/>
      </c>
      <c r="W198" s="72" t="str">
        <f t="shared" si="20"/>
        <v/>
      </c>
      <c r="X198" s="73" t="str">
        <f>IF(W198="","",IF(AND(ABS(W198)&lt;=پردازش!$Y$18,ABS(W198)&gt;=پردازش!$Y$19),"Accept","Reject"))</f>
        <v/>
      </c>
    </row>
    <row r="199" spans="1:24" x14ac:dyDescent="0.3">
      <c r="A199" s="69"/>
      <c r="B199" s="75"/>
      <c r="C199" s="74"/>
      <c r="D199" s="71"/>
      <c r="E199" s="72" t="str">
        <f t="shared" si="14"/>
        <v/>
      </c>
      <c r="F199" s="73" t="str">
        <f>IF(OR(D199="",C199=""),"",IF(E199&lt;=(پردازش!$V$18),"Accept","Reject"))</f>
        <v/>
      </c>
      <c r="G199" s="74"/>
      <c r="H199" s="71"/>
      <c r="I199" s="72" t="str">
        <f t="shared" si="15"/>
        <v/>
      </c>
      <c r="J199" s="73" t="str">
        <f>IF(OR(H199="",G199=""),"",IF(I199&lt;=(پردازش!$V$18),"Accept","Reject"))</f>
        <v/>
      </c>
      <c r="K199" s="74"/>
      <c r="L199" s="71"/>
      <c r="M199" s="72" t="str">
        <f t="shared" si="16"/>
        <v/>
      </c>
      <c r="N199" s="73" t="str">
        <f>IF(OR(L199="",K199=""),"",IF(M199&lt;=(پردازش!$V$18),"Accept","Reject"))</f>
        <v/>
      </c>
      <c r="O199" s="74"/>
      <c r="P199" s="71"/>
      <c r="Q199" s="72" t="str">
        <f t="shared" si="17"/>
        <v/>
      </c>
      <c r="R199" s="73" t="str">
        <f>IF(OR(P199="",O199=""),"",IF(Q199&lt;=(پردازش!$V$18),"Accept","Reject"))</f>
        <v/>
      </c>
      <c r="S199" s="72" t="str">
        <f t="shared" si="18"/>
        <v/>
      </c>
      <c r="T199" s="73" t="str">
        <f>IF(S199="","",IF(AND(ABS(S199)&lt;=پردازش!$Y$18,ABS(S199)&gt;=پردازش!$Y$19),"Accept","Reject"))</f>
        <v/>
      </c>
      <c r="U199" s="72" t="str">
        <f t="shared" si="19"/>
        <v/>
      </c>
      <c r="V199" s="73" t="str">
        <f>IF(U199="","",IF(AND(ABS(U199)&lt;=پردازش!$Y$18,ABS(U199)&gt;=پردازش!$Y$19),"Accept","Reject"))</f>
        <v/>
      </c>
      <c r="W199" s="72" t="str">
        <f t="shared" si="20"/>
        <v/>
      </c>
      <c r="X199" s="73" t="str">
        <f>IF(W199="","",IF(AND(ABS(W199)&lt;=پردازش!$Y$18,ABS(W199)&gt;=پردازش!$Y$19),"Accept","Reject"))</f>
        <v/>
      </c>
    </row>
    <row r="200" spans="1:24" x14ac:dyDescent="0.3">
      <c r="A200" s="69"/>
      <c r="B200" s="75"/>
      <c r="C200" s="74"/>
      <c r="D200" s="71"/>
      <c r="E200" s="72" t="str">
        <f t="shared" si="14"/>
        <v/>
      </c>
      <c r="F200" s="73" t="str">
        <f>IF(OR(D200="",C200=""),"",IF(E200&lt;=(پردازش!$V$18),"Accept","Reject"))</f>
        <v/>
      </c>
      <c r="G200" s="74"/>
      <c r="H200" s="71"/>
      <c r="I200" s="72" t="str">
        <f t="shared" si="15"/>
        <v/>
      </c>
      <c r="J200" s="73" t="str">
        <f>IF(OR(H200="",G200=""),"",IF(I200&lt;=(پردازش!$V$18),"Accept","Reject"))</f>
        <v/>
      </c>
      <c r="K200" s="74"/>
      <c r="L200" s="71"/>
      <c r="M200" s="72" t="str">
        <f t="shared" si="16"/>
        <v/>
      </c>
      <c r="N200" s="73" t="str">
        <f>IF(OR(L200="",K200=""),"",IF(M200&lt;=(پردازش!$V$18),"Accept","Reject"))</f>
        <v/>
      </c>
      <c r="O200" s="74"/>
      <c r="P200" s="71"/>
      <c r="Q200" s="72" t="str">
        <f t="shared" si="17"/>
        <v/>
      </c>
      <c r="R200" s="73" t="str">
        <f>IF(OR(P200="",O200=""),"",IF(Q200&lt;=(پردازش!$V$18),"Accept","Reject"))</f>
        <v/>
      </c>
      <c r="S200" s="72" t="str">
        <f t="shared" si="18"/>
        <v/>
      </c>
      <c r="T200" s="73" t="str">
        <f>IF(S200="","",IF(AND(ABS(S200)&lt;=پردازش!$Y$18,ABS(S200)&gt;=پردازش!$Y$19),"Accept","Reject"))</f>
        <v/>
      </c>
      <c r="U200" s="72" t="str">
        <f t="shared" si="19"/>
        <v/>
      </c>
      <c r="V200" s="73" t="str">
        <f>IF(U200="","",IF(AND(ABS(U200)&lt;=پردازش!$Y$18,ABS(U200)&gt;=پردازش!$Y$19),"Accept","Reject"))</f>
        <v/>
      </c>
      <c r="W200" s="72" t="str">
        <f t="shared" si="20"/>
        <v/>
      </c>
      <c r="X200" s="73" t="str">
        <f>IF(W200="","",IF(AND(ABS(W200)&lt;=پردازش!$Y$18,ABS(W200)&gt;=پردازش!$Y$19),"Accept","Reject"))</f>
        <v/>
      </c>
    </row>
    <row r="201" spans="1:24" x14ac:dyDescent="0.3">
      <c r="A201" s="69"/>
      <c r="B201" s="75"/>
      <c r="C201" s="74"/>
      <c r="D201" s="71"/>
      <c r="E201" s="72" t="str">
        <f t="shared" si="14"/>
        <v/>
      </c>
      <c r="F201" s="73" t="str">
        <f>IF(OR(D201="",C201=""),"",IF(E201&lt;=(پردازش!$V$18),"Accept","Reject"))</f>
        <v/>
      </c>
      <c r="G201" s="74"/>
      <c r="H201" s="71"/>
      <c r="I201" s="72" t="str">
        <f t="shared" si="15"/>
        <v/>
      </c>
      <c r="J201" s="73" t="str">
        <f>IF(OR(H201="",G201=""),"",IF(I201&lt;=(پردازش!$V$18),"Accept","Reject"))</f>
        <v/>
      </c>
      <c r="K201" s="74"/>
      <c r="L201" s="71"/>
      <c r="M201" s="72" t="str">
        <f t="shared" si="16"/>
        <v/>
      </c>
      <c r="N201" s="73" t="str">
        <f>IF(OR(L201="",K201=""),"",IF(M201&lt;=(پردازش!$V$18),"Accept","Reject"))</f>
        <v/>
      </c>
      <c r="O201" s="74"/>
      <c r="P201" s="71"/>
      <c r="Q201" s="72" t="str">
        <f t="shared" si="17"/>
        <v/>
      </c>
      <c r="R201" s="73" t="str">
        <f>IF(OR(P201="",O201=""),"",IF(Q201&lt;=(پردازش!$V$18),"Accept","Reject"))</f>
        <v/>
      </c>
      <c r="S201" s="72" t="str">
        <f t="shared" si="18"/>
        <v/>
      </c>
      <c r="T201" s="73" t="str">
        <f>IF(S201="","",IF(AND(ABS(S201)&lt;=پردازش!$Y$18,ABS(S201)&gt;=پردازش!$Y$19),"Accept","Reject"))</f>
        <v/>
      </c>
      <c r="U201" s="72" t="str">
        <f t="shared" si="19"/>
        <v/>
      </c>
      <c r="V201" s="73" t="str">
        <f>IF(U201="","",IF(AND(ABS(U201)&lt;=پردازش!$Y$18,ABS(U201)&gt;=پردازش!$Y$19),"Accept","Reject"))</f>
        <v/>
      </c>
      <c r="W201" s="72" t="str">
        <f t="shared" si="20"/>
        <v/>
      </c>
      <c r="X201" s="73" t="str">
        <f>IF(W201="","",IF(AND(ABS(W201)&lt;=پردازش!$Y$18,ABS(W201)&gt;=پردازش!$Y$19),"Accept","Reject"))</f>
        <v/>
      </c>
    </row>
    <row r="202" spans="1:24" x14ac:dyDescent="0.3">
      <c r="A202" s="69"/>
      <c r="B202" s="75"/>
      <c r="C202" s="74"/>
      <c r="D202" s="71"/>
      <c r="E202" s="72" t="str">
        <f t="shared" si="14"/>
        <v/>
      </c>
      <c r="F202" s="73" t="str">
        <f>IF(OR(D202="",C202=""),"",IF(E202&lt;=(پردازش!$V$18),"Accept","Reject"))</f>
        <v/>
      </c>
      <c r="G202" s="74"/>
      <c r="H202" s="71"/>
      <c r="I202" s="72" t="str">
        <f t="shared" si="15"/>
        <v/>
      </c>
      <c r="J202" s="73" t="str">
        <f>IF(OR(H202="",G202=""),"",IF(I202&lt;=(پردازش!$V$18),"Accept","Reject"))</f>
        <v/>
      </c>
      <c r="K202" s="74"/>
      <c r="L202" s="71"/>
      <c r="M202" s="72" t="str">
        <f t="shared" si="16"/>
        <v/>
      </c>
      <c r="N202" s="73" t="str">
        <f>IF(OR(L202="",K202=""),"",IF(M202&lt;=(پردازش!$V$18),"Accept","Reject"))</f>
        <v/>
      </c>
      <c r="O202" s="74"/>
      <c r="P202" s="71"/>
      <c r="Q202" s="72" t="str">
        <f t="shared" si="17"/>
        <v/>
      </c>
      <c r="R202" s="73" t="str">
        <f>IF(OR(P202="",O202=""),"",IF(Q202&lt;=(پردازش!$V$18),"Accept","Reject"))</f>
        <v/>
      </c>
      <c r="S202" s="72" t="str">
        <f t="shared" si="18"/>
        <v/>
      </c>
      <c r="T202" s="73" t="str">
        <f>IF(S202="","",IF(AND(ABS(S202)&lt;=پردازش!$Y$18,ABS(S202)&gt;=پردازش!$Y$19),"Accept","Reject"))</f>
        <v/>
      </c>
      <c r="U202" s="72" t="str">
        <f t="shared" si="19"/>
        <v/>
      </c>
      <c r="V202" s="73" t="str">
        <f>IF(U202="","",IF(AND(ABS(U202)&lt;=پردازش!$Y$18,ABS(U202)&gt;=پردازش!$Y$19),"Accept","Reject"))</f>
        <v/>
      </c>
      <c r="W202" s="72" t="str">
        <f t="shared" si="20"/>
        <v/>
      </c>
      <c r="X202" s="73" t="str">
        <f>IF(W202="","",IF(AND(ABS(W202)&lt;=پردازش!$Y$18,ABS(W202)&gt;=پردازش!$Y$19),"Accept","Reject"))</f>
        <v/>
      </c>
    </row>
    <row r="203" spans="1:24" x14ac:dyDescent="0.3">
      <c r="A203" s="69"/>
      <c r="B203" s="75"/>
      <c r="C203" s="74"/>
      <c r="D203" s="71"/>
      <c r="E203" s="72" t="str">
        <f t="shared" si="14"/>
        <v/>
      </c>
      <c r="F203" s="73" t="str">
        <f>IF(OR(D203="",C203=""),"",IF(E203&lt;=(پردازش!$V$18),"Accept","Reject"))</f>
        <v/>
      </c>
      <c r="G203" s="74"/>
      <c r="H203" s="71"/>
      <c r="I203" s="72" t="str">
        <f t="shared" si="15"/>
        <v/>
      </c>
      <c r="J203" s="73" t="str">
        <f>IF(OR(H203="",G203=""),"",IF(I203&lt;=(پردازش!$V$18),"Accept","Reject"))</f>
        <v/>
      </c>
      <c r="K203" s="74"/>
      <c r="L203" s="71"/>
      <c r="M203" s="72" t="str">
        <f t="shared" si="16"/>
        <v/>
      </c>
      <c r="N203" s="73" t="str">
        <f>IF(OR(L203="",K203=""),"",IF(M203&lt;=(پردازش!$V$18),"Accept","Reject"))</f>
        <v/>
      </c>
      <c r="O203" s="74"/>
      <c r="P203" s="71"/>
      <c r="Q203" s="72" t="str">
        <f t="shared" si="17"/>
        <v/>
      </c>
      <c r="R203" s="73" t="str">
        <f>IF(OR(P203="",O203=""),"",IF(Q203&lt;=(پردازش!$V$18),"Accept","Reject"))</f>
        <v/>
      </c>
      <c r="S203" s="72" t="str">
        <f t="shared" si="18"/>
        <v/>
      </c>
      <c r="T203" s="73" t="str">
        <f>IF(S203="","",IF(AND(ABS(S203)&lt;=پردازش!$Y$18,ABS(S203)&gt;=پردازش!$Y$19),"Accept","Reject"))</f>
        <v/>
      </c>
      <c r="U203" s="72" t="str">
        <f t="shared" si="19"/>
        <v/>
      </c>
      <c r="V203" s="73" t="str">
        <f>IF(U203="","",IF(AND(ABS(U203)&lt;=پردازش!$Y$18,ABS(U203)&gt;=پردازش!$Y$19),"Accept","Reject"))</f>
        <v/>
      </c>
      <c r="W203" s="72" t="str">
        <f t="shared" si="20"/>
        <v/>
      </c>
      <c r="X203" s="73" t="str">
        <f>IF(W203="","",IF(AND(ABS(W203)&lt;=پردازش!$Y$18,ABS(W203)&gt;=پردازش!$Y$19),"Accept","Reject"))</f>
        <v/>
      </c>
    </row>
    <row r="204" spans="1:24" x14ac:dyDescent="0.3">
      <c r="A204" s="69"/>
      <c r="B204" s="75"/>
      <c r="C204" s="74"/>
      <c r="D204" s="71"/>
      <c r="E204" s="72" t="str">
        <f t="shared" si="14"/>
        <v/>
      </c>
      <c r="F204" s="73" t="str">
        <f>IF(OR(D204="",C204=""),"",IF(E204&lt;=(پردازش!$V$18),"Accept","Reject"))</f>
        <v/>
      </c>
      <c r="G204" s="74"/>
      <c r="H204" s="71"/>
      <c r="I204" s="72" t="str">
        <f t="shared" si="15"/>
        <v/>
      </c>
      <c r="J204" s="73" t="str">
        <f>IF(OR(H204="",G204=""),"",IF(I204&lt;=(پردازش!$V$18),"Accept","Reject"))</f>
        <v/>
      </c>
      <c r="K204" s="74"/>
      <c r="L204" s="71"/>
      <c r="M204" s="72" t="str">
        <f t="shared" si="16"/>
        <v/>
      </c>
      <c r="N204" s="73" t="str">
        <f>IF(OR(L204="",K204=""),"",IF(M204&lt;=(پردازش!$V$18),"Accept","Reject"))</f>
        <v/>
      </c>
      <c r="O204" s="74"/>
      <c r="P204" s="71"/>
      <c r="Q204" s="72" t="str">
        <f t="shared" si="17"/>
        <v/>
      </c>
      <c r="R204" s="73" t="str">
        <f>IF(OR(P204="",O204=""),"",IF(Q204&lt;=(پردازش!$V$18),"Accept","Reject"))</f>
        <v/>
      </c>
      <c r="S204" s="72" t="str">
        <f t="shared" si="18"/>
        <v/>
      </c>
      <c r="T204" s="73" t="str">
        <f>IF(S204="","",IF(AND(ABS(S204)&lt;=پردازش!$Y$18,ABS(S204)&gt;=پردازش!$Y$19),"Accept","Reject"))</f>
        <v/>
      </c>
      <c r="U204" s="72" t="str">
        <f t="shared" si="19"/>
        <v/>
      </c>
      <c r="V204" s="73" t="str">
        <f>IF(U204="","",IF(AND(ABS(U204)&lt;=پردازش!$Y$18,ABS(U204)&gt;=پردازش!$Y$19),"Accept","Reject"))</f>
        <v/>
      </c>
      <c r="W204" s="72" t="str">
        <f t="shared" si="20"/>
        <v/>
      </c>
      <c r="X204" s="73" t="str">
        <f>IF(W204="","",IF(AND(ABS(W204)&lt;=پردازش!$Y$18,ABS(W204)&gt;=پردازش!$Y$19),"Accept","Reject"))</f>
        <v/>
      </c>
    </row>
    <row r="205" spans="1:24" ht="15" customHeight="1" x14ac:dyDescent="0.3">
      <c r="A205" s="69"/>
      <c r="B205" s="75"/>
      <c r="C205" s="74"/>
      <c r="D205" s="71"/>
      <c r="E205" s="72" t="str">
        <f t="shared" ref="E205" si="21">IF(OR(C205="",D205=""),"",ABS(C205-D205))</f>
        <v/>
      </c>
      <c r="F205" s="73" t="str">
        <f>IF(OR(D205="",C205=""),"",IF(E205&lt;=(پردازش!$V$18),"Accept","Reject"))</f>
        <v/>
      </c>
      <c r="G205" s="74"/>
      <c r="H205" s="71"/>
      <c r="I205" s="72" t="str">
        <f t="shared" ref="I205" si="22">IF(OR(G205="",H205=""),"",ABS(G205-H205))</f>
        <v/>
      </c>
      <c r="J205" s="73" t="str">
        <f>IF(OR(H205="",G205=""),"",IF(I205&lt;=(پردازش!$V$18),"Accept","Reject"))</f>
        <v/>
      </c>
      <c r="K205" s="74"/>
      <c r="L205" s="71"/>
      <c r="M205" s="72" t="str">
        <f t="shared" ref="M205" si="23">IF(OR(K205="",L205=""),"",ABS(K205-L205))</f>
        <v/>
      </c>
      <c r="N205" s="73" t="str">
        <f>IF(OR(L205="",K205=""),"",IF(M205&lt;=(پردازش!$V$18),"Accept","Reject"))</f>
        <v/>
      </c>
      <c r="O205" s="74"/>
      <c r="P205" s="71"/>
      <c r="Q205" s="72" t="str">
        <f t="shared" ref="Q205" si="24">IF(OR(O205="",P205=""),"",ABS(O205-P205))</f>
        <v/>
      </c>
      <c r="R205" s="73" t="str">
        <f>IF(OR(P205="",O205=""),"",IF(Q205&lt;=(پردازش!$V$18),"Accept","Reject"))</f>
        <v/>
      </c>
      <c r="S205" s="72" t="str">
        <f t="shared" ref="S205" si="25">IF(OR(C205="",D205="",G205="",H205=""),"",ABS((H205-D205)/(G205-C205)))</f>
        <v/>
      </c>
      <c r="T205" s="73" t="str">
        <f>IF(S205="","",IF(AND(ABS(S205)&lt;=پردازش!$Y$18,ABS(S205)&gt;=پردازش!$Y$19),"Accept","Reject"))</f>
        <v/>
      </c>
      <c r="U205" s="72" t="str">
        <f t="shared" ref="U205" si="26">IF(OR(K205="",L205="",H205="",G205=""),"",ABS((L205-H205)/(K205-G205)))</f>
        <v/>
      </c>
      <c r="V205" s="73" t="str">
        <f>IF(U205="","",IF(AND(ABS(U205)&lt;=پردازش!$Y$18,ABS(U205)&gt;=پردازش!$Y$19),"Accept","Reject"))</f>
        <v/>
      </c>
      <c r="W205" s="72" t="str">
        <f t="shared" ref="W205" si="27">IF(AND(K205&lt;&gt;"",L205&lt;&gt;"",O205&lt;&gt;"",P205&lt;&gt;""),ABS((P205-L205)/(O205-K205)),(IF(AND(G205&lt;&gt;"",H205&lt;&gt;"",O205&lt;&gt;"",P205&lt;&gt;""),ABS((P205-H205)/(O205-G205)),"")))</f>
        <v/>
      </c>
      <c r="X205" s="73" t="str">
        <f>IF(W205="","",IF(AND(ABS(W205)&lt;=پردازش!$Y$18,ABS(W205)&gt;=پردازش!$Y$19),"Accept","Reject"))</f>
        <v/>
      </c>
    </row>
    <row r="206" spans="1:24" ht="18.75" customHeight="1" x14ac:dyDescent="0.3"/>
    <row r="207" spans="1:24" ht="18.75" customHeight="1" x14ac:dyDescent="0.3"/>
    <row r="208" spans="1:24" ht="18.75" customHeight="1" x14ac:dyDescent="0.3"/>
  </sheetData>
  <sheetProtection algorithmName="SHA-512" hashValue="Tsow5mCZDhi72xVSIsTMRLD1AIoO+yQOCTGJse+sQ0QfWwT25hPizxYVtsXbFbf9LhZkcLxRkTcKk0DBYP3vnw==" saltValue="R0MMNvdy5qTbavtFnrY8Tg==" spinCount="100000" sheet="1" objects="1" scenarios="1" formatCells="0" formatColumns="0" formatRows="0"/>
  <mergeCells count="44">
    <mergeCell ref="M10:M11"/>
    <mergeCell ref="N10:N11"/>
    <mergeCell ref="O10:O11"/>
    <mergeCell ref="P10:P11"/>
    <mergeCell ref="Q10:Q11"/>
    <mergeCell ref="H10:H11"/>
    <mergeCell ref="I10:I11"/>
    <mergeCell ref="J10:J11"/>
    <mergeCell ref="K10:K11"/>
    <mergeCell ref="L10:L11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A5:I5"/>
    <mergeCell ref="J5:X5"/>
    <mergeCell ref="A2:X2"/>
    <mergeCell ref="A3:I3"/>
    <mergeCell ref="J3:X3"/>
    <mergeCell ref="A4:I4"/>
    <mergeCell ref="J4:X4"/>
  </mergeCells>
  <conditionalFormatting sqref="F12:F205">
    <cfRule type="containsText" dxfId="11" priority="11" operator="containsText" text="Reject">
      <formula>NOT(ISERROR(SEARCH("Reject",F12)))</formula>
    </cfRule>
    <cfRule type="containsText" dxfId="10" priority="12" operator="containsText" text="Accept">
      <formula>NOT(ISERROR(SEARCH("Accept",F12)))</formula>
    </cfRule>
  </conditionalFormatting>
  <conditionalFormatting sqref="J12:J205">
    <cfRule type="containsText" dxfId="9" priority="5" operator="containsText" text="Reject">
      <formula>NOT(ISERROR(SEARCH("Reject",J12)))</formula>
    </cfRule>
    <cfRule type="containsText" dxfId="8" priority="6" operator="containsText" text="Accept">
      <formula>NOT(ISERROR(SEARCH("Accept",J12)))</formula>
    </cfRule>
  </conditionalFormatting>
  <conditionalFormatting sqref="N12:N205">
    <cfRule type="containsText" dxfId="7" priority="3" operator="containsText" text="Reject">
      <formula>NOT(ISERROR(SEARCH("Reject",N12)))</formula>
    </cfRule>
    <cfRule type="containsText" dxfId="6" priority="4" operator="containsText" text="Accept">
      <formula>NOT(ISERROR(SEARCH("Accept",N12)))</formula>
    </cfRule>
  </conditionalFormatting>
  <conditionalFormatting sqref="R12:R205">
    <cfRule type="containsText" dxfId="5" priority="1" operator="containsText" text="Reject">
      <formula>NOT(ISERROR(SEARCH("Reject",R12)))</formula>
    </cfRule>
    <cfRule type="containsText" dxfId="4" priority="2" operator="containsText" text="Accept">
      <formula>NOT(ISERROR(SEARCH("Accept",R12)))</formula>
    </cfRule>
  </conditionalFormatting>
  <conditionalFormatting sqref="T12:T205 V12:V205">
    <cfRule type="containsText" dxfId="3" priority="9" operator="containsText" text="Reject">
      <formula>NOT(ISERROR(SEARCH("Reject",T12)))</formula>
    </cfRule>
    <cfRule type="containsText" dxfId="2" priority="10" operator="containsText" text="Accept">
      <formula>NOT(ISERROR(SEARCH("Accept",T12)))</formula>
    </cfRule>
  </conditionalFormatting>
  <conditionalFormatting sqref="X12:X205">
    <cfRule type="containsText" dxfId="1" priority="7" operator="containsText" text="Reject">
      <formula>NOT(ISERROR(SEARCH("Reject",X12)))</formula>
    </cfRule>
    <cfRule type="containsText" dxfId="0" priority="8" operator="containsText" text="Accept">
      <formula>NOT(ISERROR(SEARCH("Accept",X12)))</formula>
    </cfRule>
  </conditionalFormatting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مهر و امضا&amp;"-,Regular"&amp;11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/>
  <dimension ref="A2:Y32"/>
  <sheetViews>
    <sheetView rightToLeft="1" zoomScale="90" zoomScaleNormal="90" workbookViewId="0">
      <selection activeCell="F14" sqref="F14"/>
    </sheetView>
  </sheetViews>
  <sheetFormatPr defaultRowHeight="14.4" x14ac:dyDescent="0.3"/>
  <cols>
    <col min="1" max="7" width="9.109375" style="39"/>
    <col min="8" max="10" width="9.109375" style="39" customWidth="1"/>
    <col min="11" max="11" width="12" style="39" customWidth="1"/>
    <col min="12" max="18" width="9.109375" style="39"/>
  </cols>
  <sheetData>
    <row r="2" spans="2:14" x14ac:dyDescent="0.3">
      <c r="B2" s="144" t="s">
        <v>43</v>
      </c>
      <c r="C2" s="144"/>
      <c r="E2" s="144" t="s">
        <v>72</v>
      </c>
      <c r="F2" s="144"/>
      <c r="H2" s="144" t="s">
        <v>33</v>
      </c>
      <c r="I2" s="144"/>
    </row>
    <row r="3" spans="2:14" ht="16.8" x14ac:dyDescent="0.3">
      <c r="B3" s="40" t="s">
        <v>36</v>
      </c>
      <c r="C3" s="41" t="s">
        <v>7</v>
      </c>
      <c r="D3" s="42"/>
      <c r="E3" s="40" t="s">
        <v>36</v>
      </c>
      <c r="F3" s="41" t="s">
        <v>7</v>
      </c>
      <c r="H3" s="146"/>
      <c r="I3" s="149"/>
    </row>
    <row r="4" spans="2:14" ht="16.8" x14ac:dyDescent="0.3">
      <c r="B4" s="40" t="s">
        <v>37</v>
      </c>
      <c r="C4" s="41">
        <f>'ورودی ضخامت مغزه'!L11</f>
        <v>0</v>
      </c>
      <c r="D4" s="42"/>
      <c r="E4" s="40" t="s">
        <v>37</v>
      </c>
      <c r="F4" s="41">
        <f>'ورودی مقاومت فشاری نمونه'!L9</f>
        <v>0</v>
      </c>
      <c r="H4" s="147"/>
      <c r="I4" s="150"/>
    </row>
    <row r="5" spans="2:14" ht="16.8" x14ac:dyDescent="0.3">
      <c r="B5" s="40" t="s">
        <v>34</v>
      </c>
      <c r="C5" s="41" t="e">
        <f>AVERAGE('ورودی ضخامت مغزه'!K11:K2003)</f>
        <v>#DIV/0!</v>
      </c>
      <c r="D5" s="42"/>
      <c r="E5" s="40" t="s">
        <v>34</v>
      </c>
      <c r="F5" s="41" t="e">
        <f>AVERAGE('ورودی مقاومت فشاری نمونه'!K9:K2002)</f>
        <v>#DIV/0!</v>
      </c>
      <c r="H5" s="147"/>
      <c r="I5" s="150"/>
    </row>
    <row r="6" spans="2:14" ht="16.8" x14ac:dyDescent="0.3">
      <c r="B6" s="40" t="s">
        <v>35</v>
      </c>
      <c r="C6" s="43" t="e">
        <f>STDEVA('ورودی ضخامت مغزه'!K11:K2003)</f>
        <v>#DIV/0!</v>
      </c>
      <c r="D6" s="42"/>
      <c r="E6" s="40" t="s">
        <v>35</v>
      </c>
      <c r="F6" s="44" t="e">
        <f>STDEVA('ورودی مقاومت فشاری نمونه'!K9:K2002)</f>
        <v>#DIV/0!</v>
      </c>
      <c r="H6" s="147"/>
      <c r="I6" s="150"/>
    </row>
    <row r="7" spans="2:14" ht="16.8" x14ac:dyDescent="0.3">
      <c r="B7" s="40" t="s">
        <v>30</v>
      </c>
      <c r="C7" s="41">
        <f>COUNT('ورودی ضخامت مغزه'!K11:K2003)</f>
        <v>0</v>
      </c>
      <c r="D7" s="42"/>
      <c r="E7" s="40" t="s">
        <v>30</v>
      </c>
      <c r="F7" s="41">
        <f>COUNT('ورودی مقاومت فشاری نمونه'!K9:K2002)</f>
        <v>0</v>
      </c>
      <c r="H7" s="148"/>
      <c r="I7" s="151"/>
    </row>
    <row r="8" spans="2:14" ht="16.8" x14ac:dyDescent="0.5">
      <c r="B8" s="40" t="s">
        <v>38</v>
      </c>
      <c r="C8" s="41" t="e">
        <f>ROUND(IF(C6&gt;0,(C3-C5)/C6,IF(C3&gt;=C5,100,0)),2)</f>
        <v>#DIV/0!</v>
      </c>
      <c r="D8" s="42"/>
      <c r="E8" s="40" t="s">
        <v>38</v>
      </c>
      <c r="F8" s="41" t="e">
        <f>ROUND(IF(F6&gt;0,(F3-F5)/F6,IF(F3&gt;=F5,100,0)),2)</f>
        <v>#DIV/0!</v>
      </c>
      <c r="H8" s="61" t="s">
        <v>86</v>
      </c>
      <c r="I8" s="62">
        <f>'ورودی تراکم'!L10-3</f>
        <v>-3</v>
      </c>
      <c r="K8" s="145" t="s">
        <v>69</v>
      </c>
      <c r="L8" s="45" t="s">
        <v>70</v>
      </c>
    </row>
    <row r="9" spans="2:14" ht="16.8" x14ac:dyDescent="0.5">
      <c r="B9" s="40" t="s">
        <v>39</v>
      </c>
      <c r="C9" s="41" t="e">
        <f>ROUND(IF(C6&gt;0,(C5-C4)/C6,IF(C5&gt;C4,100,0)),2)</f>
        <v>#DIV/0!</v>
      </c>
      <c r="D9" s="42"/>
      <c r="E9" s="40" t="s">
        <v>39</v>
      </c>
      <c r="F9" s="41" t="e">
        <f>ROUND(IF(F6&gt;0,(F5-F4)/F6,IF(F5&gt;=F4,100,0)),2)</f>
        <v>#DIV/0!</v>
      </c>
      <c r="H9" s="63" t="s">
        <v>87</v>
      </c>
      <c r="I9" s="62" t="s">
        <v>88</v>
      </c>
      <c r="K9" s="145"/>
      <c r="L9" s="45" t="s">
        <v>71</v>
      </c>
    </row>
    <row r="10" spans="2:14" ht="16.8" x14ac:dyDescent="0.3">
      <c r="B10" s="40" t="s">
        <v>40</v>
      </c>
      <c r="C10" s="41">
        <f>IF(C3="-",100,IF(C8&lt;0,100-'Pu-ضخامت'!S6,'Pu-ضخامت'!S5))</f>
        <v>100</v>
      </c>
      <c r="D10" s="42"/>
      <c r="E10" s="40" t="s">
        <v>40</v>
      </c>
      <c r="F10" s="41">
        <f>IF(F3="-",100,IF(F8&lt;0,100-'Pu-مقاومت فشاری نمونه'!S6,'Pu-مقاومت فشاری نمونه'!S5))</f>
        <v>100</v>
      </c>
      <c r="H10" s="61" t="s">
        <v>87</v>
      </c>
      <c r="I10" s="62" t="s">
        <v>89</v>
      </c>
      <c r="J10" s="42"/>
      <c r="K10" s="42"/>
      <c r="L10" s="42"/>
      <c r="M10" s="42"/>
      <c r="N10" s="42"/>
    </row>
    <row r="11" spans="2:14" ht="16.8" x14ac:dyDescent="0.3">
      <c r="B11" s="40" t="s">
        <v>41</v>
      </c>
      <c r="C11" s="41" t="e">
        <f>IF(C4="-",100,IF(C9&lt;0,100-'Pl-ضخامت'!S6,'Pl-ضخامت'!S5))</f>
        <v>#DIV/0!</v>
      </c>
      <c r="D11" s="42"/>
      <c r="E11" s="40" t="s">
        <v>41</v>
      </c>
      <c r="F11" s="41" t="e">
        <f>IF(F4="-",100,IF(F9&lt;0,100-'Pl-مقاومت فشاری نمونه'!S6,'Pl-مقاومت فشاری نمونه'!S5))</f>
        <v>#DIV/0!</v>
      </c>
      <c r="H11" s="40" t="s">
        <v>90</v>
      </c>
      <c r="I11" s="41">
        <f>COUNTIF('ورودی تراکم'!K10:K2000,I10&amp;'ورودی تراکم'!L10)</f>
        <v>0</v>
      </c>
    </row>
    <row r="12" spans="2:14" ht="16.8" x14ac:dyDescent="0.3">
      <c r="B12" s="46" t="s">
        <v>42</v>
      </c>
      <c r="C12" s="47" t="e">
        <f>C10+C11-100</f>
        <v>#DIV/0!</v>
      </c>
      <c r="D12" s="42"/>
      <c r="E12" s="40" t="s">
        <v>42</v>
      </c>
      <c r="F12" s="41" t="e">
        <f>F10+F11-100</f>
        <v>#DIV/0!</v>
      </c>
      <c r="H12" s="40" t="s">
        <v>91</v>
      </c>
      <c r="I12" s="41">
        <f>2*COUNTIF('ورودی تراکم'!K10:K2000,I9&amp;I8)</f>
        <v>0</v>
      </c>
    </row>
    <row r="13" spans="2:14" ht="16.8" x14ac:dyDescent="0.3">
      <c r="B13" s="46" t="s">
        <v>85</v>
      </c>
      <c r="C13" s="47">
        <f>COUNTIF('ورودی ضخامت مغزه'!K11:K2000,"&gt;="&amp;پردازش!C4)</f>
        <v>0</v>
      </c>
      <c r="D13" s="42"/>
      <c r="E13" s="46" t="s">
        <v>85</v>
      </c>
      <c r="F13" s="47">
        <f>COUNTIF('ورودی مقاومت فشاری نمونه'!K9:K2000,"&gt;="&amp;پردازش!F4)</f>
        <v>0</v>
      </c>
      <c r="H13" s="40" t="s">
        <v>92</v>
      </c>
      <c r="I13" s="41">
        <f>COUNT('ورودی تراکم'!K10:K2000)</f>
        <v>0</v>
      </c>
    </row>
    <row r="14" spans="2:14" ht="16.8" x14ac:dyDescent="0.3">
      <c r="B14" s="48" t="s">
        <v>68</v>
      </c>
      <c r="C14" s="41" t="e">
        <f>'Category I- ضخامت'!X4</f>
        <v>#DIV/0!</v>
      </c>
      <c r="D14" s="42"/>
      <c r="E14" s="48" t="s">
        <v>68</v>
      </c>
      <c r="F14" s="41" t="e">
        <f>'Category I-مقاومت فشاری نمونه'!X4</f>
        <v>#DIV/0!</v>
      </c>
      <c r="H14" s="40" t="s">
        <v>93</v>
      </c>
      <c r="I14" s="41" t="e">
        <f>(I11-I12)/I13</f>
        <v>#DIV/0!</v>
      </c>
    </row>
    <row r="15" spans="2:14" ht="37.5" customHeight="1" x14ac:dyDescent="0.3">
      <c r="B15" s="143" t="s">
        <v>48</v>
      </c>
      <c r="C15" s="143"/>
      <c r="D15" s="42"/>
      <c r="E15" s="143" t="s">
        <v>78</v>
      </c>
      <c r="F15" s="143"/>
      <c r="H15" s="143" t="s">
        <v>52</v>
      </c>
      <c r="I15" s="143"/>
    </row>
    <row r="16" spans="2:14" ht="16.8" x14ac:dyDescent="0.3">
      <c r="B16" s="48" t="s">
        <v>68</v>
      </c>
      <c r="C16" s="41" t="str">
        <f>IF(C7&lt;3,C17,IF(C6&gt;0,C14,IF(C13&gt;0,1,"Reject")))</f>
        <v/>
      </c>
      <c r="D16" s="42"/>
      <c r="E16" s="48" t="s">
        <v>68</v>
      </c>
      <c r="F16" s="41" t="str">
        <f>IF(F7&lt;3,F17,IF(F6&gt;0,F14,IF(F13&gt;0,1,"Reject")))</f>
        <v/>
      </c>
      <c r="H16" s="48" t="s">
        <v>68</v>
      </c>
      <c r="I16" s="41" t="e">
        <f>IF((AND(I14&gt;0,'ورودی ضخامت مغزه'!I6="می باشد")),I14^0.5,IF(I14&lt;0,"reject",I14))</f>
        <v>#DIV/0!</v>
      </c>
    </row>
    <row r="17" spans="3:25" ht="16.8" x14ac:dyDescent="0.3">
      <c r="C17" s="80" t="str">
        <f>IF(C7&lt;3,IF(AND(C7=2,C13=2),1,""))</f>
        <v/>
      </c>
      <c r="F17" s="80" t="str">
        <f>IF(F7&lt;3,IF(AND(F7=2,F13=2),1,""))</f>
        <v/>
      </c>
      <c r="U17" s="144" t="s">
        <v>103</v>
      </c>
      <c r="V17" s="144"/>
      <c r="W17" s="39"/>
      <c r="X17" s="144" t="s">
        <v>97</v>
      </c>
      <c r="Y17" s="144"/>
    </row>
    <row r="18" spans="3:25" ht="16.8" x14ac:dyDescent="0.3">
      <c r="U18" s="40" t="s">
        <v>36</v>
      </c>
      <c r="V18" s="41">
        <v>0.1</v>
      </c>
      <c r="W18" s="39"/>
      <c r="X18" s="40" t="s">
        <v>36</v>
      </c>
      <c r="Y18" s="41">
        <v>1.07999999999923</v>
      </c>
    </row>
    <row r="19" spans="3:25" ht="16.8" x14ac:dyDescent="0.3">
      <c r="U19" s="40" t="s">
        <v>37</v>
      </c>
      <c r="V19" s="41" t="str">
        <f>'ضریب پرداخت بتن غلتکی'!E12</f>
        <v>-</v>
      </c>
      <c r="W19" s="39"/>
      <c r="X19" s="40" t="s">
        <v>37</v>
      </c>
      <c r="Y19" s="41">
        <v>0.919999999999636</v>
      </c>
    </row>
    <row r="20" spans="3:25" ht="16.8" x14ac:dyDescent="0.3">
      <c r="U20" s="40" t="s">
        <v>34</v>
      </c>
      <c r="V20" s="41" t="e">
        <f>AVERAGE('ورودی ناهمواری و شیب'!E12:E2000,'ورودی ناهمواری و شیب'!I12:I2000,'ورودی ناهمواری و شیب'!M12:M2000,'ورودی ناهمواری و شیب'!Q12:Q2000)</f>
        <v>#DIV/0!</v>
      </c>
      <c r="W20" s="39"/>
      <c r="X20" s="40" t="s">
        <v>34</v>
      </c>
      <c r="Y20" s="41" t="e">
        <f>AVERAGE('ورودی ناهمواری و شیب'!S12:S2000,'ورودی ناهمواری و شیب'!U12:U2000,'ورودی ناهمواری و شیب'!W12:W2000)</f>
        <v>#DIV/0!</v>
      </c>
    </row>
    <row r="21" spans="3:25" ht="16.8" x14ac:dyDescent="0.3">
      <c r="U21" s="40" t="s">
        <v>35</v>
      </c>
      <c r="V21" s="4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W21" s="39"/>
      <c r="X21" s="40" t="s">
        <v>35</v>
      </c>
      <c r="Y21" s="44" t="e">
        <f>_xlfn.STDEV.S('ورودی ناهمواری و شیب'!S12:S2000,'ورودی ناهمواری و شیب'!U12:U2000,'ورودی ناهمواری و شیب'!W12:W2000)</f>
        <v>#DIV/0!</v>
      </c>
    </row>
    <row r="22" spans="3:25" ht="16.8" x14ac:dyDescent="0.3">
      <c r="U22" s="40" t="s">
        <v>30</v>
      </c>
      <c r="V22" s="41">
        <f>COUNT('ورودی ناهمواری و شیب'!E12:E2000,'ورودی ناهمواری و شیب'!I12:I2000,'ورودی ناهمواری و شیب'!M12:M2000,'ورودی ناهمواری و شیب'!Q12:Q2000)</f>
        <v>0</v>
      </c>
      <c r="W22" s="39"/>
      <c r="X22" s="40" t="s">
        <v>30</v>
      </c>
      <c r="Y22" s="41">
        <f>COUNT('ورودی ناهمواری و شیب'!S12:S2000,'ورودی ناهمواری و شیب'!U12:U2000,'ورودی ناهمواری و شیب'!W12:W2000)</f>
        <v>0</v>
      </c>
    </row>
    <row r="23" spans="3:25" ht="16.8" x14ac:dyDescent="0.3">
      <c r="U23" s="40" t="s">
        <v>38</v>
      </c>
      <c r="V23" s="41" t="e">
        <f>ROUND(IF(V21&gt;0,(V18-V20)/V21,IF(V18&gt;=V20,100,0)),2)</f>
        <v>#DIV/0!</v>
      </c>
      <c r="W23" s="39"/>
      <c r="X23" s="40" t="s">
        <v>38</v>
      </c>
      <c r="Y23" s="41" t="e">
        <f>ROUND(IF(Y21&gt;0,(Y18-Y20)/Y21,IF(Y18&gt;=Y20,100,0)),2)</f>
        <v>#DIV/0!</v>
      </c>
    </row>
    <row r="24" spans="3:25" ht="16.8" x14ac:dyDescent="0.3">
      <c r="U24" s="40" t="s">
        <v>39</v>
      </c>
      <c r="V24" s="41" t="e">
        <f>ROUND(IF(V21&gt;0,(V20-V19)/V21,IF(V20&gt;=V19,100,0)),2)</f>
        <v>#DIV/0!</v>
      </c>
      <c r="W24" s="39"/>
      <c r="X24" s="40" t="s">
        <v>39</v>
      </c>
      <c r="Y24" s="41" t="e">
        <f>ROUND(IF(Y21&gt;0,(Y20-Y19)/Y21,IF(Y20&gt;=Y19,100,0)),2)</f>
        <v>#DIV/0!</v>
      </c>
    </row>
    <row r="25" spans="3:25" ht="16.8" x14ac:dyDescent="0.3">
      <c r="U25" s="40" t="s">
        <v>40</v>
      </c>
      <c r="V25" s="41" t="e">
        <f>IF(V18="-",100,IF(V23&lt;0,100-'Pu-ناهمواری'!S6,'Pu-ناهمواری'!S5))</f>
        <v>#DIV/0!</v>
      </c>
      <c r="W25" s="39"/>
      <c r="X25" s="40" t="s">
        <v>40</v>
      </c>
      <c r="Y25" s="41" t="e">
        <f>IF(Y18="-",100,IF(Y23&lt;0,100-'Pu-شیب'!S6,'Pu-شیب'!S5))</f>
        <v>#DIV/0!</v>
      </c>
    </row>
    <row r="26" spans="3:25" ht="16.8" x14ac:dyDescent="0.3">
      <c r="U26" s="40" t="s">
        <v>41</v>
      </c>
      <c r="V26" s="41">
        <f>IF(V19="-",100,IF(V24&lt;0,100-'Pl-ناهمواری'!S6,'Pl-ناهمواری'!S5))</f>
        <v>100</v>
      </c>
      <c r="W26" s="39"/>
      <c r="X26" s="40" t="s">
        <v>41</v>
      </c>
      <c r="Y26" s="41" t="e">
        <f>IF(Y19="-",100,IF(Y24&lt;0,100-'Pl-شیب'!S6,'Pl-شیب'!S5))</f>
        <v>#DIV/0!</v>
      </c>
    </row>
    <row r="27" spans="3:25" ht="16.8" x14ac:dyDescent="0.3">
      <c r="U27" s="40" t="s">
        <v>42</v>
      </c>
      <c r="V27" s="41" t="e">
        <f>V25+V26-100</f>
        <v>#DIV/0!</v>
      </c>
      <c r="W27" s="39"/>
      <c r="X27" s="40" t="s">
        <v>42</v>
      </c>
      <c r="Y27" s="41" t="e">
        <f>Y25+Y26-100</f>
        <v>#DIV/0!</v>
      </c>
    </row>
    <row r="28" spans="3:25" ht="16.8" x14ac:dyDescent="0.3">
      <c r="U28" s="40" t="s">
        <v>116</v>
      </c>
      <c r="V28" s="41">
        <f>COUNTIF('ورودی ناهمواری و شیب'!E12:E2000,"&lt;="&amp;V18)+COUNTIF('ورودی ناهمواری و شیب'!I12:I2000,"&lt;="&amp;V18)+COUNTIF('ورودی ناهمواری و شیب'!M12:M2000,"&lt;="&amp;V18)+COUNTIF('ورودی ناهمواری و شیب'!Q12:Q2000,"&lt;="&amp;V18)</f>
        <v>0</v>
      </c>
      <c r="W28" s="39"/>
      <c r="X28" s="40" t="s">
        <v>116</v>
      </c>
      <c r="Y28" s="41">
        <f>COUNTIF('ورودی ناهمواری و شیب'!T12:T2000,"Accept")+COUNTIF('ورودی ناهمواری و شیب'!V12:V2000,"Accept")+COUNTIF('ورودی ناهمواری و شیب'!X12:X2000,"Accept")</f>
        <v>0</v>
      </c>
    </row>
    <row r="29" spans="3:25" ht="16.8" x14ac:dyDescent="0.3">
      <c r="U29" s="40" t="s">
        <v>117</v>
      </c>
      <c r="V29" s="41" t="e">
        <f>'Category I-ناهمواری'!X4</f>
        <v>#DIV/0!</v>
      </c>
      <c r="W29" s="39"/>
      <c r="X29" s="40" t="s">
        <v>117</v>
      </c>
      <c r="Y29" s="41" t="e">
        <f>'Category I-شیب'!X4</f>
        <v>#DIV/0!</v>
      </c>
    </row>
    <row r="30" spans="3:25" ht="18.600000000000001" x14ac:dyDescent="0.3">
      <c r="U30" s="143" t="s">
        <v>118</v>
      </c>
      <c r="V30" s="143"/>
      <c r="W30" s="39"/>
      <c r="X30" s="143" t="s">
        <v>118</v>
      </c>
      <c r="Y30" s="143"/>
    </row>
    <row r="31" spans="3:25" ht="16.8" x14ac:dyDescent="0.3">
      <c r="U31" s="48" t="s">
        <v>68</v>
      </c>
      <c r="V31" s="41" t="str">
        <f>IF(V22&lt;3,V32,IF(V21&gt;0,V29,IF(V28&gt;0,1,"Reject")))</f>
        <v/>
      </c>
      <c r="W31" s="39"/>
      <c r="X31" s="48" t="s">
        <v>68</v>
      </c>
      <c r="Y31" s="41" t="str">
        <f>IF(Y22&lt;3,Y32,IF(Y21&gt;0,Y29,IF(Y28&gt;0,1,"Reject")))</f>
        <v/>
      </c>
    </row>
    <row r="32" spans="3:25" ht="16.8" x14ac:dyDescent="0.3">
      <c r="V32" s="80" t="str">
        <f>IF(V22&lt;3,IF(AND(V22=2,V28=2),1,""))</f>
        <v/>
      </c>
      <c r="Y32" s="80" t="str">
        <f>IF(Y22&lt;3,IF(AND(Y22=2,Y28=2),1,""))</f>
        <v/>
      </c>
    </row>
  </sheetData>
  <sheetProtection algorithmName="SHA-512" hashValue="d0guWjzVRjUhMG75GwcpeaWIHCS6Hm4On3LWov6oWKxZNtHuUti4Edx6qJqpQJOtlC6+LkiqfcYyDtueWPZCYA==" saltValue="opCIZuKJufVzu8rjaho3Hg==" spinCount="100000" sheet="1" objects="1" scenarios="1"/>
  <mergeCells count="13">
    <mergeCell ref="U30:V30"/>
    <mergeCell ref="X30:Y30"/>
    <mergeCell ref="U17:V17"/>
    <mergeCell ref="X17:Y17"/>
    <mergeCell ref="B2:C2"/>
    <mergeCell ref="B15:C15"/>
    <mergeCell ref="K8:K9"/>
    <mergeCell ref="H2:I2"/>
    <mergeCell ref="H15:I15"/>
    <mergeCell ref="E2:F2"/>
    <mergeCell ref="E15:F15"/>
    <mergeCell ref="H3:H7"/>
    <mergeCell ref="I3:I7"/>
  </mergeCells>
  <pageMargins left="0.7" right="0.7" top="0.75" bottom="0.75" header="0.3" footer="0.3"/>
  <pageSetup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9C48-39A4-489F-95C1-C77DF08AD98A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پردازش!Y23</f>
        <v>#DIV/0!</v>
      </c>
      <c r="V2" s="23" t="e">
        <f>-1*S2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پردازش!Y22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KuTB89lNADaaZmIxmH0opBGSge7klju0ghGEQijgPJToYbY/dDIYkmoAL/+tQxtDubhH0OZH57rwSYYavNxlHQ==" saltValue="nJXIFL6Gd2IzVf9YAgxO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3F97E-0FD0-4648-8A9D-134133F778C2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پردازش!Y24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پردازش!Y22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/LcADcF86gjazt2LxwOIzw0W6hX+PpUmO+mSNxQAB95PfEKblTvBul1JdWOunpt4dopF7sPbbTR4lcPjwS7oIQ==" saltValue="NoBFyv4PXfsXlvtHoHh5x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8F22-5D53-4EEE-A324-9018337FA9B5}">
  <dimension ref="A1:AL52"/>
  <sheetViews>
    <sheetView rightToLeft="1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7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7" t="s">
        <v>19</v>
      </c>
      <c r="R4" s="36">
        <v>-100</v>
      </c>
      <c r="T4" s="20" t="s">
        <v>31</v>
      </c>
      <c r="V4" s="20" t="e">
        <f>پردازش!Y27</f>
        <v>#DIV/0!</v>
      </c>
      <c r="X4" s="20" t="e">
        <f>IF(W5&gt;0,W5,"Reject")</f>
        <v>#DIV/0!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51" si="0">IF(AND($V$5=$B$4,$V$4&gt;=B7,$V$4&lt;B6),Q7,0)</f>
        <v>#DIV/0!</v>
      </c>
      <c r="X7" s="20" t="e">
        <f t="shared" ref="X7:X51" si="1">IF(AND($V$5=$C$4,$V$4&gt;=C7,$V$4&lt;C6),Q7,0)</f>
        <v>#DIV/0!</v>
      </c>
      <c r="Y7" s="20" t="e">
        <f t="shared" ref="Y7:Y51" si="2">IF(AND($V$5=$D$4,$V$4&gt;=D7,$V$4&lt;D6),Q7,0)</f>
        <v>#DIV/0!</v>
      </c>
      <c r="Z7" s="20" t="e">
        <f t="shared" ref="Z7:Z51" si="3">IF(AND($V$5=$E$4,$V$4&gt;=E7,$V$4&lt;E6),Q7,0)</f>
        <v>#DIV/0!</v>
      </c>
      <c r="AA7" s="20" t="e">
        <f t="shared" ref="AA7:AA51" si="4">IF(AND($V$5=$F$4,$V$4&gt;=F7,$V$4&lt;F6),Q7,0)</f>
        <v>#DIV/0!</v>
      </c>
      <c r="AB7" s="20" t="e">
        <f t="shared" ref="AB7:AB51" si="5">IF(AND($V$5=$G$4,$V$4&gt;=G7,$V$4&lt;G6),Q7,0)</f>
        <v>#DIV/0!</v>
      </c>
      <c r="AC7" s="20" t="e">
        <f t="shared" ref="AC7:AC51" si="6">IF(AND($V$5=$H$4,$V$4&gt;=H7,$V$4&lt;H6),Q7,0)</f>
        <v>#DIV/0!</v>
      </c>
      <c r="AD7" s="20" t="e">
        <f t="shared" ref="AD7:AD51" si="7">IF(AND($V$5=$I$4,$V$4&gt;=I7,$V$4&lt;I6),Q7,0)</f>
        <v>#DIV/0!</v>
      </c>
      <c r="AE7" s="20" t="e">
        <f t="shared" ref="AE7:AE51" si="8">IF(AND($V$5=$J$4,$V$4&gt;=J7,$V$4&lt;J6),Q7,0)</f>
        <v>#DIV/0!</v>
      </c>
      <c r="AF7" s="20" t="e">
        <f t="shared" ref="AF7:AF5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5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5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51" si="12">IF(AND($V$5=$N$4,$V$4&gt;=N11,$V$4&lt;N10),Q11,0)</f>
        <v>#DIV/0!</v>
      </c>
      <c r="AJ11" s="20" t="e">
        <f t="shared" ref="AJ11:AJ51" si="13">IF(AND($V$5=$O$4,$V$4&gt;=O11,$V$4&lt;O10),Q11,0)</f>
        <v>#DIV/0!</v>
      </c>
      <c r="AK11" s="20" t="e">
        <f t="shared" ref="AK11:AK5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>IF(AND($V$5=$B$4,$V$4&gt;=B40,$V$4&lt;B39),Q40,0)</f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si="0"/>
        <v>#DIV/0!</v>
      </c>
      <c r="X42" s="20" t="e">
        <f t="shared" si="1"/>
        <v>#DIV/0!</v>
      </c>
      <c r="Y42" s="20" t="e">
        <f t="shared" si="2"/>
        <v>#DIV/0!</v>
      </c>
      <c r="Z42" s="20" t="e">
        <f t="shared" si="3"/>
        <v>#DIV/0!</v>
      </c>
      <c r="AA42" s="20" t="e">
        <f t="shared" si="4"/>
        <v>#DIV/0!</v>
      </c>
      <c r="AB42" s="20" t="e">
        <f t="shared" si="5"/>
        <v>#DIV/0!</v>
      </c>
      <c r="AC42" s="20" t="e">
        <f t="shared" si="6"/>
        <v>#DIV/0!</v>
      </c>
      <c r="AD42" s="20" t="e">
        <f t="shared" si="7"/>
        <v>#DIV/0!</v>
      </c>
      <c r="AE42" s="20" t="e">
        <f t="shared" si="8"/>
        <v>#DIV/0!</v>
      </c>
      <c r="AF42" s="20" t="e">
        <f t="shared" si="9"/>
        <v>#DIV/0!</v>
      </c>
      <c r="AG42" s="20" t="e">
        <f t="shared" si="10"/>
        <v>#DIV/0!</v>
      </c>
      <c r="AH42" s="20" t="e">
        <f t="shared" si="11"/>
        <v>#DIV/0!</v>
      </c>
      <c r="AI42" s="20" t="e">
        <f t="shared" si="12"/>
        <v>#DIV/0!</v>
      </c>
      <c r="AJ42" s="20" t="e">
        <f t="shared" si="13"/>
        <v>#DIV/0!</v>
      </c>
      <c r="AK42" s="20" t="e">
        <f t="shared" si="14"/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0"/>
        <v>#DIV/0!</v>
      </c>
      <c r="X43" s="20" t="e">
        <f t="shared" si="1"/>
        <v>#DIV/0!</v>
      </c>
      <c r="Y43" s="20" t="e">
        <f t="shared" si="2"/>
        <v>#DIV/0!</v>
      </c>
      <c r="Z43" s="20" t="e">
        <f t="shared" si="3"/>
        <v>#DIV/0!</v>
      </c>
      <c r="AA43" s="20" t="e">
        <f t="shared" si="4"/>
        <v>#DIV/0!</v>
      </c>
      <c r="AB43" s="20" t="e">
        <f t="shared" si="5"/>
        <v>#DIV/0!</v>
      </c>
      <c r="AC43" s="20" t="e">
        <f t="shared" si="6"/>
        <v>#DIV/0!</v>
      </c>
      <c r="AD43" s="20" t="e">
        <f t="shared" si="7"/>
        <v>#DIV/0!</v>
      </c>
      <c r="AE43" s="20" t="e">
        <f t="shared" si="8"/>
        <v>#DIV/0!</v>
      </c>
      <c r="AF43" s="20" t="e">
        <f t="shared" si="9"/>
        <v>#DIV/0!</v>
      </c>
      <c r="AG43" s="20" t="e">
        <f t="shared" si="10"/>
        <v>#DIV/0!</v>
      </c>
      <c r="AH43" s="20" t="e">
        <f t="shared" si="11"/>
        <v>#DIV/0!</v>
      </c>
      <c r="AI43" s="20" t="e">
        <f t="shared" si="12"/>
        <v>#DIV/0!</v>
      </c>
      <c r="AJ43" s="20" t="e">
        <f t="shared" si="13"/>
        <v>#DIV/0!</v>
      </c>
      <c r="AK43" s="20" t="e">
        <f t="shared" si="14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0"/>
        <v>#DIV/0!</v>
      </c>
      <c r="X44" s="20" t="e">
        <f t="shared" si="1"/>
        <v>#DIV/0!</v>
      </c>
      <c r="Y44" s="20" t="e">
        <f t="shared" si="2"/>
        <v>#DIV/0!</v>
      </c>
      <c r="Z44" s="20" t="e">
        <f t="shared" si="3"/>
        <v>#DIV/0!</v>
      </c>
      <c r="AA44" s="20" t="e">
        <f t="shared" si="4"/>
        <v>#DIV/0!</v>
      </c>
      <c r="AB44" s="20" t="e">
        <f t="shared" si="5"/>
        <v>#DIV/0!</v>
      </c>
      <c r="AC44" s="20" t="e">
        <f t="shared" si="6"/>
        <v>#DIV/0!</v>
      </c>
      <c r="AD44" s="20" t="e">
        <f t="shared" si="7"/>
        <v>#DIV/0!</v>
      </c>
      <c r="AE44" s="20" t="e">
        <f t="shared" si="8"/>
        <v>#DIV/0!</v>
      </c>
      <c r="AF44" s="20" t="e">
        <f t="shared" si="9"/>
        <v>#DIV/0!</v>
      </c>
      <c r="AG44" s="20" t="e">
        <f t="shared" si="10"/>
        <v>#DIV/0!</v>
      </c>
      <c r="AH44" s="20" t="e">
        <f t="shared" si="11"/>
        <v>#DIV/0!</v>
      </c>
      <c r="AI44" s="20" t="e">
        <f t="shared" si="12"/>
        <v>#DIV/0!</v>
      </c>
      <c r="AJ44" s="20" t="e">
        <f t="shared" si="13"/>
        <v>#DIV/0!</v>
      </c>
      <c r="AK44" s="20" t="e">
        <f t="shared" si="14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0"/>
        <v>#DIV/0!</v>
      </c>
      <c r="X45" s="20" t="e">
        <f t="shared" si="1"/>
        <v>#DIV/0!</v>
      </c>
      <c r="Y45" s="20" t="e">
        <f t="shared" si="2"/>
        <v>#DIV/0!</v>
      </c>
      <c r="Z45" s="20" t="e">
        <f t="shared" si="3"/>
        <v>#DIV/0!</v>
      </c>
      <c r="AA45" s="20" t="e">
        <f t="shared" si="4"/>
        <v>#DIV/0!</v>
      </c>
      <c r="AB45" s="20" t="e">
        <f t="shared" si="5"/>
        <v>#DIV/0!</v>
      </c>
      <c r="AC45" s="20" t="e">
        <f t="shared" si="6"/>
        <v>#DIV/0!</v>
      </c>
      <c r="AD45" s="20" t="e">
        <f t="shared" si="7"/>
        <v>#DIV/0!</v>
      </c>
      <c r="AE45" s="20" t="e">
        <f t="shared" si="8"/>
        <v>#DIV/0!</v>
      </c>
      <c r="AF45" s="20" t="e">
        <f t="shared" si="9"/>
        <v>#DIV/0!</v>
      </c>
      <c r="AG45" s="20" t="e">
        <f t="shared" si="10"/>
        <v>#DIV/0!</v>
      </c>
      <c r="AH45" s="20" t="e">
        <f t="shared" si="11"/>
        <v>#DIV/0!</v>
      </c>
      <c r="AI45" s="20" t="e">
        <f t="shared" si="12"/>
        <v>#DIV/0!</v>
      </c>
      <c r="AJ45" s="20" t="e">
        <f t="shared" si="13"/>
        <v>#DIV/0!</v>
      </c>
      <c r="AK45" s="20" t="e">
        <f t="shared" si="14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0"/>
        <v>#DIV/0!</v>
      </c>
      <c r="X46" s="20" t="e">
        <f t="shared" si="1"/>
        <v>#DIV/0!</v>
      </c>
      <c r="Y46" s="20" t="e">
        <f t="shared" si="2"/>
        <v>#DIV/0!</v>
      </c>
      <c r="Z46" s="20" t="e">
        <f t="shared" si="3"/>
        <v>#DIV/0!</v>
      </c>
      <c r="AA46" s="20" t="e">
        <f t="shared" si="4"/>
        <v>#DIV/0!</v>
      </c>
      <c r="AB46" s="20" t="e">
        <f t="shared" si="5"/>
        <v>#DIV/0!</v>
      </c>
      <c r="AC46" s="20" t="e">
        <f t="shared" si="6"/>
        <v>#DIV/0!</v>
      </c>
      <c r="AD46" s="20" t="e">
        <f t="shared" si="7"/>
        <v>#DIV/0!</v>
      </c>
      <c r="AE46" s="20" t="e">
        <f t="shared" si="8"/>
        <v>#DIV/0!</v>
      </c>
      <c r="AF46" s="20" t="e">
        <f t="shared" si="9"/>
        <v>#DIV/0!</v>
      </c>
      <c r="AG46" s="20" t="e">
        <f t="shared" si="10"/>
        <v>#DIV/0!</v>
      </c>
      <c r="AH46" s="20" t="e">
        <f t="shared" si="11"/>
        <v>#DIV/0!</v>
      </c>
      <c r="AI46" s="20" t="e">
        <f t="shared" si="12"/>
        <v>#DIV/0!</v>
      </c>
      <c r="AJ46" s="20" t="e">
        <f t="shared" si="13"/>
        <v>#DIV/0!</v>
      </c>
      <c r="AK46" s="20" t="e">
        <f t="shared" si="14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59">
        <v>19</v>
      </c>
      <c r="Q47" s="27">
        <v>0.69</v>
      </c>
      <c r="W47" s="20" t="e">
        <f t="shared" si="0"/>
        <v>#DIV/0!</v>
      </c>
      <c r="X47" s="20" t="e">
        <f t="shared" si="1"/>
        <v>#DIV/0!</v>
      </c>
      <c r="Y47" s="20" t="e">
        <f t="shared" si="2"/>
        <v>#DIV/0!</v>
      </c>
      <c r="Z47" s="20" t="e">
        <f t="shared" si="3"/>
        <v>#DIV/0!</v>
      </c>
      <c r="AA47" s="20" t="e">
        <f t="shared" si="4"/>
        <v>#DIV/0!</v>
      </c>
      <c r="AB47" s="20" t="e">
        <f t="shared" si="5"/>
        <v>#DIV/0!</v>
      </c>
      <c r="AC47" s="20" t="e">
        <f t="shared" si="6"/>
        <v>#DIV/0!</v>
      </c>
      <c r="AD47" s="20" t="e">
        <f t="shared" si="7"/>
        <v>#DIV/0!</v>
      </c>
      <c r="AE47" s="20" t="e">
        <f t="shared" si="8"/>
        <v>#DIV/0!</v>
      </c>
      <c r="AF47" s="20" t="e">
        <f t="shared" si="9"/>
        <v>#DIV/0!</v>
      </c>
      <c r="AG47" s="20" t="e">
        <f t="shared" si="10"/>
        <v>#DIV/0!</v>
      </c>
      <c r="AH47" s="20" t="e">
        <f t="shared" si="11"/>
        <v>#DIV/0!</v>
      </c>
      <c r="AI47" s="20" t="e">
        <f t="shared" si="12"/>
        <v>#DIV/0!</v>
      </c>
      <c r="AJ47" s="20" t="e">
        <f t="shared" si="13"/>
        <v>#DIV/0!</v>
      </c>
      <c r="AK47" s="20" t="e">
        <f t="shared" si="14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0">
        <v>18</v>
      </c>
      <c r="Q48" s="29">
        <v>0.68</v>
      </c>
      <c r="W48" s="20" t="e">
        <f t="shared" si="0"/>
        <v>#DIV/0!</v>
      </c>
      <c r="X48" s="20" t="e">
        <f t="shared" si="1"/>
        <v>#DIV/0!</v>
      </c>
      <c r="Y48" s="20" t="e">
        <f t="shared" si="2"/>
        <v>#DIV/0!</v>
      </c>
      <c r="Z48" s="20" t="e">
        <f t="shared" si="3"/>
        <v>#DIV/0!</v>
      </c>
      <c r="AA48" s="20" t="e">
        <f t="shared" si="4"/>
        <v>#DIV/0!</v>
      </c>
      <c r="AB48" s="20" t="e">
        <f t="shared" si="5"/>
        <v>#DIV/0!</v>
      </c>
      <c r="AC48" s="20" t="e">
        <f t="shared" si="6"/>
        <v>#DIV/0!</v>
      </c>
      <c r="AD48" s="20" t="e">
        <f t="shared" si="7"/>
        <v>#DIV/0!</v>
      </c>
      <c r="AE48" s="20" t="e">
        <f t="shared" si="8"/>
        <v>#DIV/0!</v>
      </c>
      <c r="AF48" s="20" t="e">
        <f t="shared" si="9"/>
        <v>#DIV/0!</v>
      </c>
      <c r="AG48" s="20" t="e">
        <f t="shared" si="10"/>
        <v>#DIV/0!</v>
      </c>
      <c r="AH48" s="20" t="e">
        <f t="shared" si="11"/>
        <v>#DIV/0!</v>
      </c>
      <c r="AI48" s="20" t="e">
        <f t="shared" si="12"/>
        <v>#DIV/0!</v>
      </c>
      <c r="AJ48" s="20" t="e">
        <f t="shared" si="13"/>
        <v>#DIV/0!</v>
      </c>
      <c r="AK48" s="20" t="e">
        <f t="shared" si="14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0">
        <v>17</v>
      </c>
      <c r="Q49" s="29">
        <v>0.67</v>
      </c>
      <c r="W49" s="20" t="e">
        <f t="shared" si="0"/>
        <v>#DIV/0!</v>
      </c>
      <c r="X49" s="20" t="e">
        <f t="shared" si="1"/>
        <v>#DIV/0!</v>
      </c>
      <c r="Y49" s="20" t="e">
        <f t="shared" si="2"/>
        <v>#DIV/0!</v>
      </c>
      <c r="Z49" s="20" t="e">
        <f t="shared" si="3"/>
        <v>#DIV/0!</v>
      </c>
      <c r="AA49" s="20" t="e">
        <f t="shared" si="4"/>
        <v>#DIV/0!</v>
      </c>
      <c r="AB49" s="20" t="e">
        <f t="shared" si="5"/>
        <v>#DIV/0!</v>
      </c>
      <c r="AC49" s="20" t="e">
        <f t="shared" si="6"/>
        <v>#DIV/0!</v>
      </c>
      <c r="AD49" s="20" t="e">
        <f t="shared" si="7"/>
        <v>#DIV/0!</v>
      </c>
      <c r="AE49" s="20" t="e">
        <f t="shared" si="8"/>
        <v>#DIV/0!</v>
      </c>
      <c r="AF49" s="20" t="e">
        <f t="shared" si="9"/>
        <v>#DIV/0!</v>
      </c>
      <c r="AG49" s="20" t="e">
        <f t="shared" si="10"/>
        <v>#DIV/0!</v>
      </c>
      <c r="AH49" s="20" t="e">
        <f t="shared" si="11"/>
        <v>#DIV/0!</v>
      </c>
      <c r="AI49" s="20" t="e">
        <f t="shared" si="12"/>
        <v>#DIV/0!</v>
      </c>
      <c r="AJ49" s="20" t="e">
        <f t="shared" si="13"/>
        <v>#DIV/0!</v>
      </c>
      <c r="AK49" s="20" t="e">
        <f t="shared" si="14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0">
        <v>16</v>
      </c>
      <c r="Q50" s="29">
        <v>0.66</v>
      </c>
      <c r="W50" s="20" t="e">
        <f t="shared" si="0"/>
        <v>#DIV/0!</v>
      </c>
      <c r="X50" s="20" t="e">
        <f t="shared" si="1"/>
        <v>#DIV/0!</v>
      </c>
      <c r="Y50" s="20" t="e">
        <f t="shared" si="2"/>
        <v>#DIV/0!</v>
      </c>
      <c r="Z50" s="20" t="e">
        <f t="shared" si="3"/>
        <v>#DIV/0!</v>
      </c>
      <c r="AA50" s="20" t="e">
        <f t="shared" si="4"/>
        <v>#DIV/0!</v>
      </c>
      <c r="AB50" s="20" t="e">
        <f t="shared" si="5"/>
        <v>#DIV/0!</v>
      </c>
      <c r="AC50" s="20" t="e">
        <f t="shared" si="6"/>
        <v>#DIV/0!</v>
      </c>
      <c r="AD50" s="20" t="e">
        <f t="shared" si="7"/>
        <v>#DIV/0!</v>
      </c>
      <c r="AE50" s="20" t="e">
        <f t="shared" si="8"/>
        <v>#DIV/0!</v>
      </c>
      <c r="AF50" s="20" t="e">
        <f t="shared" si="9"/>
        <v>#DIV/0!</v>
      </c>
      <c r="AG50" s="20" t="e">
        <f t="shared" si="10"/>
        <v>#DIV/0!</v>
      </c>
      <c r="AH50" s="20" t="e">
        <f t="shared" si="11"/>
        <v>#DIV/0!</v>
      </c>
      <c r="AI50" s="20" t="e">
        <f t="shared" si="12"/>
        <v>#DIV/0!</v>
      </c>
      <c r="AJ50" s="20" t="e">
        <f t="shared" si="13"/>
        <v>#DIV/0!</v>
      </c>
      <c r="AK50" s="20" t="e">
        <f t="shared" si="14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 t="shared" si="0"/>
        <v>#DIV/0!</v>
      </c>
      <c r="X51" s="20" t="e">
        <f t="shared" si="1"/>
        <v>#DIV/0!</v>
      </c>
      <c r="Y51" s="20" t="e">
        <f t="shared" si="2"/>
        <v>#DIV/0!</v>
      </c>
      <c r="Z51" s="20" t="e">
        <f t="shared" si="3"/>
        <v>#DIV/0!</v>
      </c>
      <c r="AA51" s="20" t="e">
        <f t="shared" si="4"/>
        <v>#DIV/0!</v>
      </c>
      <c r="AB51" s="20" t="e">
        <f t="shared" si="5"/>
        <v>#DIV/0!</v>
      </c>
      <c r="AC51" s="20" t="e">
        <f t="shared" si="6"/>
        <v>#DIV/0!</v>
      </c>
      <c r="AD51" s="20" t="e">
        <f t="shared" si="7"/>
        <v>#DIV/0!</v>
      </c>
      <c r="AE51" s="20" t="e">
        <f t="shared" si="8"/>
        <v>#DIV/0!</v>
      </c>
      <c r="AF51" s="20" t="e">
        <f t="shared" si="9"/>
        <v>#DIV/0!</v>
      </c>
      <c r="AG51" s="20" t="e">
        <f t="shared" si="10"/>
        <v>#DIV/0!</v>
      </c>
      <c r="AH51" s="20" t="e">
        <f t="shared" si="11"/>
        <v>#DIV/0!</v>
      </c>
      <c r="AI51" s="20" t="e">
        <f t="shared" si="12"/>
        <v>#DIV/0!</v>
      </c>
      <c r="AJ51" s="20" t="e">
        <f t="shared" si="13"/>
        <v>#DIV/0!</v>
      </c>
      <c r="AK51" s="20" t="e">
        <f t="shared" si="14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 t="shared" ref="X52:AK52" si="15">IF(AND($V$5=C4,$V$4&lt;C51),0,0)</f>
        <v>#DIV/0!</v>
      </c>
      <c r="Y52" s="20" t="e">
        <f t="shared" si="15"/>
        <v>#DIV/0!</v>
      </c>
      <c r="Z52" s="20" t="e">
        <f t="shared" si="15"/>
        <v>#DIV/0!</v>
      </c>
      <c r="AA52" s="20" t="e">
        <f t="shared" si="15"/>
        <v>#DIV/0!</v>
      </c>
      <c r="AB52" s="20" t="e">
        <f t="shared" si="15"/>
        <v>#DIV/0!</v>
      </c>
      <c r="AC52" s="20" t="e">
        <f t="shared" si="15"/>
        <v>#DIV/0!</v>
      </c>
      <c r="AD52" s="20" t="e">
        <f t="shared" si="15"/>
        <v>#DIV/0!</v>
      </c>
      <c r="AE52" s="20" t="e">
        <f t="shared" si="15"/>
        <v>#DIV/0!</v>
      </c>
      <c r="AF52" s="20" t="e">
        <f t="shared" si="15"/>
        <v>#DIV/0!</v>
      </c>
      <c r="AG52" s="20" t="e">
        <f t="shared" si="15"/>
        <v>#DIV/0!</v>
      </c>
      <c r="AH52" s="20" t="e">
        <f t="shared" si="15"/>
        <v>#DIV/0!</v>
      </c>
      <c r="AI52" s="20" t="e">
        <f t="shared" si="15"/>
        <v>#DIV/0!</v>
      </c>
      <c r="AJ52" s="20" t="e">
        <f t="shared" si="15"/>
        <v>#DIV/0!</v>
      </c>
      <c r="AK52" s="20" t="e">
        <f t="shared" si="15"/>
        <v>#DIV/0!</v>
      </c>
    </row>
  </sheetData>
  <sheetProtection algorithmName="SHA-512" hashValue="8Cvgc69SHFGwWDbbQkhKh4IHrG0llOV11QxdFaowAfIb2hRpSYPhOE//uX+lHgl3nk5wh+Ic3H+j36xkvLcKPw==" saltValue="++oVTFvFKWQQpxtnLiE3jg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89F8-E73D-45C0-8685-998B08800C2B}">
  <dimension ref="A1:AL54"/>
  <sheetViews>
    <sheetView rightToLeft="1" topLeftCell="K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8" width="9.109375" style="20"/>
    <col min="39" max="16384" width="9.109375" style="1"/>
  </cols>
  <sheetData>
    <row r="1" spans="1:38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1:38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پردازش!V23</f>
        <v>#DIV/0!</v>
      </c>
      <c r="V2" s="23" t="e">
        <f>-1*S2</f>
        <v>#DIV/0!</v>
      </c>
    </row>
    <row r="3" spans="1:38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پردازش!V22</f>
        <v>0</v>
      </c>
    </row>
    <row r="4" spans="1:38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8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8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8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8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8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8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8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8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8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8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IhucRL8gElwprWiGmNYe2CjmDA64uWfZvrio131B/wWjJFLLe1Thaz6evZqq9UPHiogv8fbxPvYSe7E8/aIT0w==" saltValue="LftEiGL6i5QpqRXzM5HBr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14A-FADB-4FC0-AF3A-3CA8DA8C571B}">
  <dimension ref="A1:AK54"/>
  <sheetViews>
    <sheetView rightToLeft="1" topLeftCell="C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پردازش!V24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پردازش!V22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pgbLynu7DkFaZ6iCtZMG1+tLPnUuCCwmbdx7H1KRpEmHBv9SVCJ9Os6Hw0wYJPltmXpa5+Z+8VKEo9jQkkkftg==" saltValue="got07P1iGxzk88FPzzJ1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87E66-9BC9-4FB8-893E-13B30EEFA664}">
  <dimension ref="A1:AL52"/>
  <sheetViews>
    <sheetView rightToLeft="1" topLeftCell="D1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7" t="s">
        <v>21</v>
      </c>
    </row>
    <row r="4" spans="2:37" ht="14.25" customHeight="1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7" t="s">
        <v>19</v>
      </c>
      <c r="R4" s="36">
        <v>-100</v>
      </c>
      <c r="T4" s="20" t="s">
        <v>31</v>
      </c>
      <c r="V4" s="20" t="e">
        <f>پردازش!V27</f>
        <v>#DIV/0!</v>
      </c>
      <c r="X4" s="20" t="e">
        <f>IF(W5&gt;0,W5,"Reject")</f>
        <v>#DIV/0!</v>
      </c>
    </row>
    <row r="5" spans="2:37" ht="15" customHeight="1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51" si="0">IF(AND($V$5=$B$4,$V$4&gt;=B7,$V$4&lt;B6),Q7,0)</f>
        <v>#DIV/0!</v>
      </c>
      <c r="X7" s="20" t="e">
        <f t="shared" ref="X7:X51" si="1">IF(AND($V$5=$C$4,$V$4&gt;=C7,$V$4&lt;C6),Q7,0)</f>
        <v>#DIV/0!</v>
      </c>
      <c r="Y7" s="20" t="e">
        <f t="shared" ref="Y7:Y51" si="2">IF(AND($V$5=$D$4,$V$4&gt;=D7,$V$4&lt;D6),Q7,0)</f>
        <v>#DIV/0!</v>
      </c>
      <c r="Z7" s="20" t="e">
        <f t="shared" ref="Z7:Z51" si="3">IF(AND($V$5=$E$4,$V$4&gt;=E7,$V$4&lt;E6),Q7,0)</f>
        <v>#DIV/0!</v>
      </c>
      <c r="AA7" s="20" t="e">
        <f t="shared" ref="AA7:AA51" si="4">IF(AND($V$5=$F$4,$V$4&gt;=F7,$V$4&lt;F6),Q7,0)</f>
        <v>#DIV/0!</v>
      </c>
      <c r="AB7" s="20" t="e">
        <f t="shared" ref="AB7:AB51" si="5">IF(AND($V$5=$G$4,$V$4&gt;=G7,$V$4&lt;G6),Q7,0)</f>
        <v>#DIV/0!</v>
      </c>
      <c r="AC7" s="20" t="e">
        <f t="shared" ref="AC7:AC51" si="6">IF(AND($V$5=$H$4,$V$4&gt;=H7,$V$4&lt;H6),Q7,0)</f>
        <v>#DIV/0!</v>
      </c>
      <c r="AD7" s="20" t="e">
        <f t="shared" ref="AD7:AD51" si="7">IF(AND($V$5=$I$4,$V$4&gt;=I7,$V$4&lt;I6),Q7,0)</f>
        <v>#DIV/0!</v>
      </c>
      <c r="AE7" s="20" t="e">
        <f t="shared" ref="AE7:AE51" si="8">IF(AND($V$5=$J$4,$V$4&gt;=J7,$V$4&lt;J6),Q7,0)</f>
        <v>#DIV/0!</v>
      </c>
      <c r="AF7" s="20" t="e">
        <f t="shared" ref="AF7:AF5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5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5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51" si="12">IF(AND($V$5=$N$4,$V$4&gt;=N11,$V$4&lt;N10),Q11,0)</f>
        <v>#DIV/0!</v>
      </c>
      <c r="AJ11" s="20" t="e">
        <f t="shared" ref="AJ11:AJ51" si="13">IF(AND($V$5=$O$4,$V$4&gt;=O11,$V$4&lt;O10),Q11,0)</f>
        <v>#DIV/0!</v>
      </c>
      <c r="AK11" s="20" t="e">
        <f t="shared" ref="AK11:AK5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si="0"/>
        <v>#DIV/0!</v>
      </c>
      <c r="X42" s="20" t="e">
        <f t="shared" si="1"/>
        <v>#DIV/0!</v>
      </c>
      <c r="Y42" s="20" t="e">
        <f t="shared" si="2"/>
        <v>#DIV/0!</v>
      </c>
      <c r="Z42" s="20" t="e">
        <f t="shared" si="3"/>
        <v>#DIV/0!</v>
      </c>
      <c r="AA42" s="20" t="e">
        <f t="shared" si="4"/>
        <v>#DIV/0!</v>
      </c>
      <c r="AB42" s="20" t="e">
        <f t="shared" si="5"/>
        <v>#DIV/0!</v>
      </c>
      <c r="AC42" s="20" t="e">
        <f t="shared" si="6"/>
        <v>#DIV/0!</v>
      </c>
      <c r="AD42" s="20" t="e">
        <f t="shared" si="7"/>
        <v>#DIV/0!</v>
      </c>
      <c r="AE42" s="20" t="e">
        <f t="shared" si="8"/>
        <v>#DIV/0!</v>
      </c>
      <c r="AF42" s="20" t="e">
        <f t="shared" si="9"/>
        <v>#DIV/0!</v>
      </c>
      <c r="AG42" s="20" t="e">
        <f t="shared" si="10"/>
        <v>#DIV/0!</v>
      </c>
      <c r="AH42" s="20" t="e">
        <f t="shared" si="11"/>
        <v>#DIV/0!</v>
      </c>
      <c r="AI42" s="20" t="e">
        <f t="shared" si="12"/>
        <v>#DIV/0!</v>
      </c>
      <c r="AJ42" s="20" t="e">
        <f t="shared" si="13"/>
        <v>#DIV/0!</v>
      </c>
      <c r="AK42" s="20" t="e">
        <f t="shared" si="14"/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0"/>
        <v>#DIV/0!</v>
      </c>
      <c r="X43" s="20" t="e">
        <f t="shared" si="1"/>
        <v>#DIV/0!</v>
      </c>
      <c r="Y43" s="20" t="e">
        <f t="shared" si="2"/>
        <v>#DIV/0!</v>
      </c>
      <c r="Z43" s="20" t="e">
        <f t="shared" si="3"/>
        <v>#DIV/0!</v>
      </c>
      <c r="AA43" s="20" t="e">
        <f t="shared" si="4"/>
        <v>#DIV/0!</v>
      </c>
      <c r="AB43" s="20" t="e">
        <f t="shared" si="5"/>
        <v>#DIV/0!</v>
      </c>
      <c r="AC43" s="20" t="e">
        <f t="shared" si="6"/>
        <v>#DIV/0!</v>
      </c>
      <c r="AD43" s="20" t="e">
        <f t="shared" si="7"/>
        <v>#DIV/0!</v>
      </c>
      <c r="AE43" s="20" t="e">
        <f t="shared" si="8"/>
        <v>#DIV/0!</v>
      </c>
      <c r="AF43" s="20" t="e">
        <f t="shared" si="9"/>
        <v>#DIV/0!</v>
      </c>
      <c r="AG43" s="20" t="e">
        <f t="shared" si="10"/>
        <v>#DIV/0!</v>
      </c>
      <c r="AH43" s="20" t="e">
        <f t="shared" si="11"/>
        <v>#DIV/0!</v>
      </c>
      <c r="AI43" s="20" t="e">
        <f t="shared" si="12"/>
        <v>#DIV/0!</v>
      </c>
      <c r="AJ43" s="20" t="e">
        <f t="shared" si="13"/>
        <v>#DIV/0!</v>
      </c>
      <c r="AK43" s="20" t="e">
        <f t="shared" si="14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0"/>
        <v>#DIV/0!</v>
      </c>
      <c r="X44" s="20" t="e">
        <f t="shared" si="1"/>
        <v>#DIV/0!</v>
      </c>
      <c r="Y44" s="20" t="e">
        <f t="shared" si="2"/>
        <v>#DIV/0!</v>
      </c>
      <c r="Z44" s="20" t="e">
        <f t="shared" si="3"/>
        <v>#DIV/0!</v>
      </c>
      <c r="AA44" s="20" t="e">
        <f t="shared" si="4"/>
        <v>#DIV/0!</v>
      </c>
      <c r="AB44" s="20" t="e">
        <f t="shared" si="5"/>
        <v>#DIV/0!</v>
      </c>
      <c r="AC44" s="20" t="e">
        <f t="shared" si="6"/>
        <v>#DIV/0!</v>
      </c>
      <c r="AD44" s="20" t="e">
        <f t="shared" si="7"/>
        <v>#DIV/0!</v>
      </c>
      <c r="AE44" s="20" t="e">
        <f t="shared" si="8"/>
        <v>#DIV/0!</v>
      </c>
      <c r="AF44" s="20" t="e">
        <f t="shared" si="9"/>
        <v>#DIV/0!</v>
      </c>
      <c r="AG44" s="20" t="e">
        <f t="shared" si="10"/>
        <v>#DIV/0!</v>
      </c>
      <c r="AH44" s="20" t="e">
        <f t="shared" si="11"/>
        <v>#DIV/0!</v>
      </c>
      <c r="AI44" s="20" t="e">
        <f t="shared" si="12"/>
        <v>#DIV/0!</v>
      </c>
      <c r="AJ44" s="20" t="e">
        <f t="shared" si="13"/>
        <v>#DIV/0!</v>
      </c>
      <c r="AK44" s="20" t="e">
        <f t="shared" si="14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0"/>
        <v>#DIV/0!</v>
      </c>
      <c r="X45" s="20" t="e">
        <f t="shared" si="1"/>
        <v>#DIV/0!</v>
      </c>
      <c r="Y45" s="20" t="e">
        <f t="shared" si="2"/>
        <v>#DIV/0!</v>
      </c>
      <c r="Z45" s="20" t="e">
        <f t="shared" si="3"/>
        <v>#DIV/0!</v>
      </c>
      <c r="AA45" s="20" t="e">
        <f t="shared" si="4"/>
        <v>#DIV/0!</v>
      </c>
      <c r="AB45" s="20" t="e">
        <f t="shared" si="5"/>
        <v>#DIV/0!</v>
      </c>
      <c r="AC45" s="20" t="e">
        <f t="shared" si="6"/>
        <v>#DIV/0!</v>
      </c>
      <c r="AD45" s="20" t="e">
        <f t="shared" si="7"/>
        <v>#DIV/0!</v>
      </c>
      <c r="AE45" s="20" t="e">
        <f t="shared" si="8"/>
        <v>#DIV/0!</v>
      </c>
      <c r="AF45" s="20" t="e">
        <f t="shared" si="9"/>
        <v>#DIV/0!</v>
      </c>
      <c r="AG45" s="20" t="e">
        <f t="shared" si="10"/>
        <v>#DIV/0!</v>
      </c>
      <c r="AH45" s="20" t="e">
        <f t="shared" si="11"/>
        <v>#DIV/0!</v>
      </c>
      <c r="AI45" s="20" t="e">
        <f t="shared" si="12"/>
        <v>#DIV/0!</v>
      </c>
      <c r="AJ45" s="20" t="e">
        <f t="shared" si="13"/>
        <v>#DIV/0!</v>
      </c>
      <c r="AK45" s="20" t="e">
        <f t="shared" si="14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0"/>
        <v>#DIV/0!</v>
      </c>
      <c r="X46" s="20" t="e">
        <f t="shared" si="1"/>
        <v>#DIV/0!</v>
      </c>
      <c r="Y46" s="20" t="e">
        <f t="shared" si="2"/>
        <v>#DIV/0!</v>
      </c>
      <c r="Z46" s="20" t="e">
        <f t="shared" si="3"/>
        <v>#DIV/0!</v>
      </c>
      <c r="AA46" s="20" t="e">
        <f t="shared" si="4"/>
        <v>#DIV/0!</v>
      </c>
      <c r="AB46" s="20" t="e">
        <f t="shared" si="5"/>
        <v>#DIV/0!</v>
      </c>
      <c r="AC46" s="20" t="e">
        <f t="shared" si="6"/>
        <v>#DIV/0!</v>
      </c>
      <c r="AD46" s="20" t="e">
        <f t="shared" si="7"/>
        <v>#DIV/0!</v>
      </c>
      <c r="AE46" s="20" t="e">
        <f t="shared" si="8"/>
        <v>#DIV/0!</v>
      </c>
      <c r="AF46" s="20" t="e">
        <f t="shared" si="9"/>
        <v>#DIV/0!</v>
      </c>
      <c r="AG46" s="20" t="e">
        <f t="shared" si="10"/>
        <v>#DIV/0!</v>
      </c>
      <c r="AH46" s="20" t="e">
        <f t="shared" si="11"/>
        <v>#DIV/0!</v>
      </c>
      <c r="AI46" s="20" t="e">
        <f t="shared" si="12"/>
        <v>#DIV/0!</v>
      </c>
      <c r="AJ46" s="20" t="e">
        <f t="shared" si="13"/>
        <v>#DIV/0!</v>
      </c>
      <c r="AK46" s="20" t="e">
        <f t="shared" si="14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59">
        <v>19</v>
      </c>
      <c r="Q47" s="27">
        <v>0.69</v>
      </c>
      <c r="W47" s="20" t="e">
        <f t="shared" si="0"/>
        <v>#DIV/0!</v>
      </c>
      <c r="X47" s="20" t="e">
        <f t="shared" si="1"/>
        <v>#DIV/0!</v>
      </c>
      <c r="Y47" s="20" t="e">
        <f t="shared" si="2"/>
        <v>#DIV/0!</v>
      </c>
      <c r="Z47" s="20" t="e">
        <f t="shared" si="3"/>
        <v>#DIV/0!</v>
      </c>
      <c r="AA47" s="20" t="e">
        <f t="shared" si="4"/>
        <v>#DIV/0!</v>
      </c>
      <c r="AB47" s="20" t="e">
        <f t="shared" si="5"/>
        <v>#DIV/0!</v>
      </c>
      <c r="AC47" s="20" t="e">
        <f t="shared" si="6"/>
        <v>#DIV/0!</v>
      </c>
      <c r="AD47" s="20" t="e">
        <f t="shared" si="7"/>
        <v>#DIV/0!</v>
      </c>
      <c r="AE47" s="20" t="e">
        <f t="shared" si="8"/>
        <v>#DIV/0!</v>
      </c>
      <c r="AF47" s="20" t="e">
        <f t="shared" si="9"/>
        <v>#DIV/0!</v>
      </c>
      <c r="AG47" s="20" t="e">
        <f t="shared" si="10"/>
        <v>#DIV/0!</v>
      </c>
      <c r="AH47" s="20" t="e">
        <f t="shared" si="11"/>
        <v>#DIV/0!</v>
      </c>
      <c r="AI47" s="20" t="e">
        <f t="shared" si="12"/>
        <v>#DIV/0!</v>
      </c>
      <c r="AJ47" s="20" t="e">
        <f t="shared" si="13"/>
        <v>#DIV/0!</v>
      </c>
      <c r="AK47" s="20" t="e">
        <f t="shared" si="14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0">
        <v>18</v>
      </c>
      <c r="Q48" s="29">
        <v>0.68</v>
      </c>
      <c r="W48" s="20" t="e">
        <f t="shared" si="0"/>
        <v>#DIV/0!</v>
      </c>
      <c r="X48" s="20" t="e">
        <f t="shared" si="1"/>
        <v>#DIV/0!</v>
      </c>
      <c r="Y48" s="20" t="e">
        <f t="shared" si="2"/>
        <v>#DIV/0!</v>
      </c>
      <c r="Z48" s="20" t="e">
        <f t="shared" si="3"/>
        <v>#DIV/0!</v>
      </c>
      <c r="AA48" s="20" t="e">
        <f t="shared" si="4"/>
        <v>#DIV/0!</v>
      </c>
      <c r="AB48" s="20" t="e">
        <f t="shared" si="5"/>
        <v>#DIV/0!</v>
      </c>
      <c r="AC48" s="20" t="e">
        <f t="shared" si="6"/>
        <v>#DIV/0!</v>
      </c>
      <c r="AD48" s="20" t="e">
        <f t="shared" si="7"/>
        <v>#DIV/0!</v>
      </c>
      <c r="AE48" s="20" t="e">
        <f t="shared" si="8"/>
        <v>#DIV/0!</v>
      </c>
      <c r="AF48" s="20" t="e">
        <f t="shared" si="9"/>
        <v>#DIV/0!</v>
      </c>
      <c r="AG48" s="20" t="e">
        <f t="shared" si="10"/>
        <v>#DIV/0!</v>
      </c>
      <c r="AH48" s="20" t="e">
        <f t="shared" si="11"/>
        <v>#DIV/0!</v>
      </c>
      <c r="AI48" s="20" t="e">
        <f t="shared" si="12"/>
        <v>#DIV/0!</v>
      </c>
      <c r="AJ48" s="20" t="e">
        <f t="shared" si="13"/>
        <v>#DIV/0!</v>
      </c>
      <c r="AK48" s="20" t="e">
        <f t="shared" si="14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0">
        <v>17</v>
      </c>
      <c r="Q49" s="29">
        <v>0.67</v>
      </c>
      <c r="W49" s="20" t="e">
        <f t="shared" si="0"/>
        <v>#DIV/0!</v>
      </c>
      <c r="X49" s="20" t="e">
        <f t="shared" si="1"/>
        <v>#DIV/0!</v>
      </c>
      <c r="Y49" s="20" t="e">
        <f t="shared" si="2"/>
        <v>#DIV/0!</v>
      </c>
      <c r="Z49" s="20" t="e">
        <f t="shared" si="3"/>
        <v>#DIV/0!</v>
      </c>
      <c r="AA49" s="20" t="e">
        <f t="shared" si="4"/>
        <v>#DIV/0!</v>
      </c>
      <c r="AB49" s="20" t="e">
        <f t="shared" si="5"/>
        <v>#DIV/0!</v>
      </c>
      <c r="AC49" s="20" t="e">
        <f t="shared" si="6"/>
        <v>#DIV/0!</v>
      </c>
      <c r="AD49" s="20" t="e">
        <f t="shared" si="7"/>
        <v>#DIV/0!</v>
      </c>
      <c r="AE49" s="20" t="e">
        <f t="shared" si="8"/>
        <v>#DIV/0!</v>
      </c>
      <c r="AF49" s="20" t="e">
        <f t="shared" si="9"/>
        <v>#DIV/0!</v>
      </c>
      <c r="AG49" s="20" t="e">
        <f t="shared" si="10"/>
        <v>#DIV/0!</v>
      </c>
      <c r="AH49" s="20" t="e">
        <f t="shared" si="11"/>
        <v>#DIV/0!</v>
      </c>
      <c r="AI49" s="20" t="e">
        <f t="shared" si="12"/>
        <v>#DIV/0!</v>
      </c>
      <c r="AJ49" s="20" t="e">
        <f t="shared" si="13"/>
        <v>#DIV/0!</v>
      </c>
      <c r="AK49" s="20" t="e">
        <f t="shared" si="14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0">
        <v>16</v>
      </c>
      <c r="Q50" s="29">
        <v>0.66</v>
      </c>
      <c r="W50" s="20" t="e">
        <f t="shared" si="0"/>
        <v>#DIV/0!</v>
      </c>
      <c r="X50" s="20" t="e">
        <f t="shared" si="1"/>
        <v>#DIV/0!</v>
      </c>
      <c r="Y50" s="20" t="e">
        <f t="shared" si="2"/>
        <v>#DIV/0!</v>
      </c>
      <c r="Z50" s="20" t="e">
        <f t="shared" si="3"/>
        <v>#DIV/0!</v>
      </c>
      <c r="AA50" s="20" t="e">
        <f t="shared" si="4"/>
        <v>#DIV/0!</v>
      </c>
      <c r="AB50" s="20" t="e">
        <f t="shared" si="5"/>
        <v>#DIV/0!</v>
      </c>
      <c r="AC50" s="20" t="e">
        <f t="shared" si="6"/>
        <v>#DIV/0!</v>
      </c>
      <c r="AD50" s="20" t="e">
        <f t="shared" si="7"/>
        <v>#DIV/0!</v>
      </c>
      <c r="AE50" s="20" t="e">
        <f t="shared" si="8"/>
        <v>#DIV/0!</v>
      </c>
      <c r="AF50" s="20" t="e">
        <f t="shared" si="9"/>
        <v>#DIV/0!</v>
      </c>
      <c r="AG50" s="20" t="e">
        <f t="shared" si="10"/>
        <v>#DIV/0!</v>
      </c>
      <c r="AH50" s="20" t="e">
        <f t="shared" si="11"/>
        <v>#DIV/0!</v>
      </c>
      <c r="AI50" s="20" t="e">
        <f t="shared" si="12"/>
        <v>#DIV/0!</v>
      </c>
      <c r="AJ50" s="20" t="e">
        <f t="shared" si="13"/>
        <v>#DIV/0!</v>
      </c>
      <c r="AK50" s="20" t="e">
        <f t="shared" si="14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 t="shared" si="0"/>
        <v>#DIV/0!</v>
      </c>
      <c r="X51" s="20" t="e">
        <f t="shared" si="1"/>
        <v>#DIV/0!</v>
      </c>
      <c r="Y51" s="20" t="e">
        <f t="shared" si="2"/>
        <v>#DIV/0!</v>
      </c>
      <c r="Z51" s="20" t="e">
        <f t="shared" si="3"/>
        <v>#DIV/0!</v>
      </c>
      <c r="AA51" s="20" t="e">
        <f t="shared" si="4"/>
        <v>#DIV/0!</v>
      </c>
      <c r="AB51" s="20" t="e">
        <f t="shared" si="5"/>
        <v>#DIV/0!</v>
      </c>
      <c r="AC51" s="20" t="e">
        <f t="shared" si="6"/>
        <v>#DIV/0!</v>
      </c>
      <c r="AD51" s="20" t="e">
        <f t="shared" si="7"/>
        <v>#DIV/0!</v>
      </c>
      <c r="AE51" s="20" t="e">
        <f t="shared" si="8"/>
        <v>#DIV/0!</v>
      </c>
      <c r="AF51" s="20" t="e">
        <f t="shared" si="9"/>
        <v>#DIV/0!</v>
      </c>
      <c r="AG51" s="20" t="e">
        <f t="shared" si="10"/>
        <v>#DIV/0!</v>
      </c>
      <c r="AH51" s="20" t="e">
        <f t="shared" si="11"/>
        <v>#DIV/0!</v>
      </c>
      <c r="AI51" s="20" t="e">
        <f t="shared" si="12"/>
        <v>#DIV/0!</v>
      </c>
      <c r="AJ51" s="20" t="e">
        <f t="shared" si="13"/>
        <v>#DIV/0!</v>
      </c>
      <c r="AK51" s="20" t="e">
        <f t="shared" si="14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 t="shared" ref="X52:AK52" si="15">IF(AND($V$5=C4,$V$4&lt;C51),0,0)</f>
        <v>#DIV/0!</v>
      </c>
      <c r="Y52" s="20" t="e">
        <f t="shared" si="15"/>
        <v>#DIV/0!</v>
      </c>
      <c r="Z52" s="20" t="e">
        <f t="shared" si="15"/>
        <v>#DIV/0!</v>
      </c>
      <c r="AA52" s="20" t="e">
        <f t="shared" si="15"/>
        <v>#DIV/0!</v>
      </c>
      <c r="AB52" s="20" t="e">
        <f t="shared" si="15"/>
        <v>#DIV/0!</v>
      </c>
      <c r="AC52" s="20" t="e">
        <f t="shared" si="15"/>
        <v>#DIV/0!</v>
      </c>
      <c r="AD52" s="20" t="e">
        <f t="shared" si="15"/>
        <v>#DIV/0!</v>
      </c>
      <c r="AE52" s="20" t="e">
        <f t="shared" si="15"/>
        <v>#DIV/0!</v>
      </c>
      <c r="AF52" s="20" t="e">
        <f t="shared" si="15"/>
        <v>#DIV/0!</v>
      </c>
      <c r="AG52" s="20" t="e">
        <f t="shared" si="15"/>
        <v>#DIV/0!</v>
      </c>
      <c r="AH52" s="20" t="e">
        <f t="shared" si="15"/>
        <v>#DIV/0!</v>
      </c>
      <c r="AI52" s="20" t="e">
        <f t="shared" si="15"/>
        <v>#DIV/0!</v>
      </c>
      <c r="AJ52" s="20" t="e">
        <f t="shared" si="15"/>
        <v>#DIV/0!</v>
      </c>
      <c r="AK52" s="20" t="e">
        <f t="shared" si="15"/>
        <v>#DIV/0!</v>
      </c>
    </row>
  </sheetData>
  <sheetProtection algorithmName="SHA-512" hashValue="CRQTW1ONxzEJACAdCEYmBOf2JgszALJHUxALLtYG0wV0G3Utv5fYicCMwPNzbeYG4jt8Acg0kTWgS7qsQSdIIQ==" saltValue="9SGLvqi+70W75aVgmYxlRg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پردازش!F8</f>
        <v>#DIV/0!</v>
      </c>
      <c r="V2" s="23" t="e">
        <f>-1*S2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پردازش!F7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/1FfPJ/ZS3/3HG3awVAIFCFSd/nfqIsrr0l+d+OU9/7tkD/mKz/XhkZiYfG4N5k/94EAzctc/zl/RBb0sIVNCg==" saltValue="yw+DvB9g3tPo6hWucm3N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پردازش!F9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پردازش!F7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m621t7NwI02bOOW8MB0q+uoJyIsgjE2/SsbdA7t1KP1nIl8POU3LN7eWWiELFL9UAsHMgr/LMoZ+NdKaId9z3A==" saltValue="GZ4HJjLA5qzCtfuI923M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2"/>
  <sheetViews>
    <sheetView rightToLeft="1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6.88671875" style="20" bestFit="1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7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7" t="s">
        <v>19</v>
      </c>
      <c r="R4" s="36">
        <v>-100</v>
      </c>
      <c r="T4" s="20" t="s">
        <v>31</v>
      </c>
      <c r="V4" s="20" t="e">
        <f>پردازش!F12</f>
        <v>#DIV/0!</v>
      </c>
      <c r="X4" s="20" t="e">
        <f>IF(W5&gt;0,W5,"Reject")</f>
        <v>#DIV/0!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F7=11,10,IF(AND(پردازش!F7&lt;=14,پردازش!F7&gt;=12),12,IF(AND(پردازش!F7&lt;=17,پردازش!F7&gt;=15),15,IF(AND(پردازش!F7&lt;=22,پردازش!F7&gt;=18),18,IF(AND(پردازش!F7&lt;=29,پردازش!F7&gt;=23),23,IF(AND(پردازش!F7&lt;=42,پردازش!F7&gt;=30),30,IF(AND(پردازش!F7&lt;=66,پردازش!F7&gt;=43),43,IF(پردازش!F7&gt;=67,67,پردازش!F7)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41" si="0">IF(AND($V$5=$B$4,$V$4&gt;=B7,$V$4&lt;B6),Q7,0)</f>
        <v>#DIV/0!</v>
      </c>
      <c r="X7" s="20" t="e">
        <f t="shared" ref="X7:X41" si="1">IF(AND($V$5=$C$4,$V$4&gt;=C7,$V$4&lt;C6),Q7,0)</f>
        <v>#DIV/0!</v>
      </c>
      <c r="Y7" s="20" t="e">
        <f t="shared" ref="Y7:Y41" si="2">IF(AND($V$5=$D$4,$V$4&gt;=D7,$V$4&lt;D6),Q7,0)</f>
        <v>#DIV/0!</v>
      </c>
      <c r="Z7" s="20" t="e">
        <f t="shared" ref="Z7:Z41" si="3">IF(AND($V$5=$E$4,$V$4&gt;=E7,$V$4&lt;E6),Q7,0)</f>
        <v>#DIV/0!</v>
      </c>
      <c r="AA7" s="20" t="e">
        <f t="shared" ref="AA7:AA41" si="4">IF(AND($V$5=$F$4,$V$4&gt;=F7,$V$4&lt;F6),Q7,0)</f>
        <v>#DIV/0!</v>
      </c>
      <c r="AB7" s="20" t="e">
        <f t="shared" ref="AB7:AB41" si="5">IF(AND($V$5=$G$4,$V$4&gt;=G7,$V$4&lt;G6),Q7,0)</f>
        <v>#DIV/0!</v>
      </c>
      <c r="AC7" s="20" t="e">
        <f t="shared" ref="AC7:AC41" si="6">IF(AND($V$5=$H$4,$V$4&gt;=H7,$V$4&lt;H6),Q7,0)</f>
        <v>#DIV/0!</v>
      </c>
      <c r="AD7" s="20" t="e">
        <f t="shared" ref="AD7:AD41" si="7">IF(AND($V$5=$I$4,$V$4&gt;=I7,$V$4&lt;I6),Q7,0)</f>
        <v>#DIV/0!</v>
      </c>
      <c r="AE7" s="20" t="e">
        <f t="shared" ref="AE7:AE41" si="8">IF(AND($V$5=$J$4,$V$4&gt;=J7,$V$4&lt;J6),Q7,0)</f>
        <v>#DIV/0!</v>
      </c>
      <c r="AF7" s="20" t="e">
        <f t="shared" ref="AF7:AF4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4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4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41" si="12">IF(AND($V$5=$N$4,$V$4&gt;=N11,$V$4&lt;N10),Q11,0)</f>
        <v>#DIV/0!</v>
      </c>
      <c r="AJ11" s="20" t="e">
        <f t="shared" ref="AJ11:AJ41" si="13">IF(AND($V$5=$O$4,$V$4&gt;=O11,$V$4&lt;O10),Q11,0)</f>
        <v>#DIV/0!</v>
      </c>
      <c r="AK11" s="20" t="e">
        <f t="shared" ref="AK11:AK4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ref="W42:W51" si="15">IF(AND($V$5=$B$4,$V$4&gt;=B42,$V$4&lt;B41),Q42,0)</f>
        <v>#DIV/0!</v>
      </c>
      <c r="X42" s="20" t="e">
        <f t="shared" ref="X42:X51" si="16">IF(AND($V$5=$C$4,$V$4&gt;=C42,$V$4&lt;C41),Q42,0)</f>
        <v>#DIV/0!</v>
      </c>
      <c r="Y42" s="20" t="e">
        <f t="shared" ref="Y42:Y51" si="17">IF(AND($V$5=$D$4,$V$4&gt;=D42,$V$4&lt;D41),Q42,0)</f>
        <v>#DIV/0!</v>
      </c>
      <c r="Z42" s="20" t="e">
        <f t="shared" ref="Z42:Z51" si="18">IF(AND($V$5=$E$4,$V$4&gt;=E42,$V$4&lt;E41),Q42,0)</f>
        <v>#DIV/0!</v>
      </c>
      <c r="AA42" s="20" t="e">
        <f t="shared" ref="AA42:AA51" si="19">IF(AND($V$5=$F$4,$V$4&gt;=F42,$V$4&lt;F41),Q42,0)</f>
        <v>#DIV/0!</v>
      </c>
      <c r="AB42" s="20" t="e">
        <f t="shared" ref="AB42:AB51" si="20">IF(AND($V$5=$G$4,$V$4&gt;=G42,$V$4&lt;G41),Q42,0)</f>
        <v>#DIV/0!</v>
      </c>
      <c r="AC42" s="20" t="e">
        <f t="shared" ref="AC42:AC51" si="21">IF(AND($V$5=$H$4,$V$4&gt;=H42,$V$4&lt;H41),Q42,0)</f>
        <v>#DIV/0!</v>
      </c>
      <c r="AD42" s="20" t="e">
        <f t="shared" ref="AD42:AD51" si="22">IF(AND($V$5=$I$4,$V$4&gt;=I42,$V$4&lt;I41),Q42,0)</f>
        <v>#DIV/0!</v>
      </c>
      <c r="AE42" s="20" t="e">
        <f t="shared" ref="AE42:AE51" si="23">IF(AND($V$5=$J$4,$V$4&gt;=J42,$V$4&lt;J41),Q42,0)</f>
        <v>#DIV/0!</v>
      </c>
      <c r="AF42" s="20" t="e">
        <f t="shared" ref="AF42:AF51" si="24">IF(AND($V$5=$K$4,$V$4&gt;=K42,$V$4&lt;K41),Q42,0)</f>
        <v>#DIV/0!</v>
      </c>
      <c r="AG42" s="20" t="e">
        <f t="shared" ref="AG42:AG51" si="25">IF(AND($V$5=$L$4,$V$4&gt;=L42,$V$4&lt;L41),Q42,0)</f>
        <v>#DIV/0!</v>
      </c>
      <c r="AH42" s="20" t="e">
        <f t="shared" ref="AH42:AH51" si="26">IF(AND($V$5=$M$4,$V$4&gt;=M42,$V$4&lt;M41),Q42,0)</f>
        <v>#DIV/0!</v>
      </c>
      <c r="AI42" s="20" t="e">
        <f t="shared" ref="AI42:AI51" si="27">IF(AND($V$5=$N$4,$V$4&gt;=N42,$V$4&lt;N41),Q42,0)</f>
        <v>#DIV/0!</v>
      </c>
      <c r="AJ42" s="20" t="e">
        <f t="shared" ref="AJ42:AJ51" si="28">IF(AND($V$5=$O$4,$V$4&gt;=O42,$V$4&lt;O41),Q42,0)</f>
        <v>#DIV/0!</v>
      </c>
      <c r="AK42" s="20" t="e">
        <f t="shared" ref="AK42:AK51" si="29">IF(AND($V$5=$P$4,$V$4&gt;=P42,$V$4&lt;P41),Q42,0)</f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15"/>
        <v>#DIV/0!</v>
      </c>
      <c r="X43" s="20" t="e">
        <f t="shared" si="16"/>
        <v>#DIV/0!</v>
      </c>
      <c r="Y43" s="20" t="e">
        <f t="shared" si="17"/>
        <v>#DIV/0!</v>
      </c>
      <c r="Z43" s="20" t="e">
        <f t="shared" si="18"/>
        <v>#DIV/0!</v>
      </c>
      <c r="AA43" s="20" t="e">
        <f t="shared" si="19"/>
        <v>#DIV/0!</v>
      </c>
      <c r="AB43" s="20" t="e">
        <f t="shared" si="20"/>
        <v>#DIV/0!</v>
      </c>
      <c r="AC43" s="20" t="e">
        <f t="shared" si="21"/>
        <v>#DIV/0!</v>
      </c>
      <c r="AD43" s="20" t="e">
        <f t="shared" si="22"/>
        <v>#DIV/0!</v>
      </c>
      <c r="AE43" s="20" t="e">
        <f t="shared" si="23"/>
        <v>#DIV/0!</v>
      </c>
      <c r="AF43" s="20" t="e">
        <f t="shared" si="24"/>
        <v>#DIV/0!</v>
      </c>
      <c r="AG43" s="20" t="e">
        <f t="shared" si="25"/>
        <v>#DIV/0!</v>
      </c>
      <c r="AH43" s="20" t="e">
        <f t="shared" si="26"/>
        <v>#DIV/0!</v>
      </c>
      <c r="AI43" s="20" t="e">
        <f t="shared" si="27"/>
        <v>#DIV/0!</v>
      </c>
      <c r="AJ43" s="20" t="e">
        <f t="shared" si="28"/>
        <v>#DIV/0!</v>
      </c>
      <c r="AK43" s="20" t="e">
        <f t="shared" si="29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15"/>
        <v>#DIV/0!</v>
      </c>
      <c r="X44" s="20" t="e">
        <f t="shared" si="16"/>
        <v>#DIV/0!</v>
      </c>
      <c r="Y44" s="20" t="e">
        <f t="shared" si="17"/>
        <v>#DIV/0!</v>
      </c>
      <c r="Z44" s="20" t="e">
        <f t="shared" si="18"/>
        <v>#DIV/0!</v>
      </c>
      <c r="AA44" s="20" t="e">
        <f t="shared" si="19"/>
        <v>#DIV/0!</v>
      </c>
      <c r="AB44" s="20" t="e">
        <f t="shared" si="20"/>
        <v>#DIV/0!</v>
      </c>
      <c r="AC44" s="20" t="e">
        <f t="shared" si="21"/>
        <v>#DIV/0!</v>
      </c>
      <c r="AD44" s="20" t="e">
        <f t="shared" si="22"/>
        <v>#DIV/0!</v>
      </c>
      <c r="AE44" s="20" t="e">
        <f t="shared" si="23"/>
        <v>#DIV/0!</v>
      </c>
      <c r="AF44" s="20" t="e">
        <f t="shared" si="24"/>
        <v>#DIV/0!</v>
      </c>
      <c r="AG44" s="20" t="e">
        <f t="shared" si="25"/>
        <v>#DIV/0!</v>
      </c>
      <c r="AH44" s="20" t="e">
        <f t="shared" si="26"/>
        <v>#DIV/0!</v>
      </c>
      <c r="AI44" s="20" t="e">
        <f t="shared" si="27"/>
        <v>#DIV/0!</v>
      </c>
      <c r="AJ44" s="20" t="e">
        <f t="shared" si="28"/>
        <v>#DIV/0!</v>
      </c>
      <c r="AK44" s="20" t="e">
        <f t="shared" si="29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15"/>
        <v>#DIV/0!</v>
      </c>
      <c r="X45" s="20" t="e">
        <f t="shared" si="16"/>
        <v>#DIV/0!</v>
      </c>
      <c r="Y45" s="20" t="e">
        <f t="shared" si="17"/>
        <v>#DIV/0!</v>
      </c>
      <c r="Z45" s="20" t="e">
        <f t="shared" si="18"/>
        <v>#DIV/0!</v>
      </c>
      <c r="AA45" s="20" t="e">
        <f t="shared" si="19"/>
        <v>#DIV/0!</v>
      </c>
      <c r="AB45" s="20" t="e">
        <f t="shared" si="20"/>
        <v>#DIV/0!</v>
      </c>
      <c r="AC45" s="20" t="e">
        <f t="shared" si="21"/>
        <v>#DIV/0!</v>
      </c>
      <c r="AD45" s="20" t="e">
        <f t="shared" si="22"/>
        <v>#DIV/0!</v>
      </c>
      <c r="AE45" s="20" t="e">
        <f t="shared" si="23"/>
        <v>#DIV/0!</v>
      </c>
      <c r="AF45" s="20" t="e">
        <f t="shared" si="24"/>
        <v>#DIV/0!</v>
      </c>
      <c r="AG45" s="20" t="e">
        <f t="shared" si="25"/>
        <v>#DIV/0!</v>
      </c>
      <c r="AH45" s="20" t="e">
        <f t="shared" si="26"/>
        <v>#DIV/0!</v>
      </c>
      <c r="AI45" s="20" t="e">
        <f t="shared" si="27"/>
        <v>#DIV/0!</v>
      </c>
      <c r="AJ45" s="20" t="e">
        <f t="shared" si="28"/>
        <v>#DIV/0!</v>
      </c>
      <c r="AK45" s="20" t="e">
        <f t="shared" si="29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15"/>
        <v>#DIV/0!</v>
      </c>
      <c r="X46" s="20" t="e">
        <f t="shared" si="16"/>
        <v>#DIV/0!</v>
      </c>
      <c r="Y46" s="20" t="e">
        <f t="shared" si="17"/>
        <v>#DIV/0!</v>
      </c>
      <c r="Z46" s="20" t="e">
        <f t="shared" si="18"/>
        <v>#DIV/0!</v>
      </c>
      <c r="AA46" s="20" t="e">
        <f t="shared" si="19"/>
        <v>#DIV/0!</v>
      </c>
      <c r="AB46" s="20" t="e">
        <f t="shared" si="20"/>
        <v>#DIV/0!</v>
      </c>
      <c r="AC46" s="20" t="e">
        <f t="shared" si="21"/>
        <v>#DIV/0!</v>
      </c>
      <c r="AD46" s="20" t="e">
        <f t="shared" si="22"/>
        <v>#DIV/0!</v>
      </c>
      <c r="AE46" s="20" t="e">
        <f t="shared" si="23"/>
        <v>#DIV/0!</v>
      </c>
      <c r="AF46" s="20" t="e">
        <f t="shared" si="24"/>
        <v>#DIV/0!</v>
      </c>
      <c r="AG46" s="20" t="e">
        <f t="shared" si="25"/>
        <v>#DIV/0!</v>
      </c>
      <c r="AH46" s="20" t="e">
        <f t="shared" si="26"/>
        <v>#DIV/0!</v>
      </c>
      <c r="AI46" s="20" t="e">
        <f t="shared" si="27"/>
        <v>#DIV/0!</v>
      </c>
      <c r="AJ46" s="20" t="e">
        <f t="shared" si="28"/>
        <v>#DIV/0!</v>
      </c>
      <c r="AK46" s="20" t="e">
        <f t="shared" si="29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59">
        <v>19</v>
      </c>
      <c r="Q47" s="27">
        <v>0.69</v>
      </c>
      <c r="W47" s="20" t="e">
        <f t="shared" si="15"/>
        <v>#DIV/0!</v>
      </c>
      <c r="X47" s="20" t="e">
        <f t="shared" si="16"/>
        <v>#DIV/0!</v>
      </c>
      <c r="Y47" s="20" t="e">
        <f t="shared" si="17"/>
        <v>#DIV/0!</v>
      </c>
      <c r="Z47" s="20" t="e">
        <f t="shared" si="18"/>
        <v>#DIV/0!</v>
      </c>
      <c r="AA47" s="20" t="e">
        <f t="shared" si="19"/>
        <v>#DIV/0!</v>
      </c>
      <c r="AB47" s="20" t="e">
        <f t="shared" si="20"/>
        <v>#DIV/0!</v>
      </c>
      <c r="AC47" s="20" t="e">
        <f t="shared" si="21"/>
        <v>#DIV/0!</v>
      </c>
      <c r="AD47" s="20" t="e">
        <f t="shared" si="22"/>
        <v>#DIV/0!</v>
      </c>
      <c r="AE47" s="20" t="e">
        <f t="shared" si="23"/>
        <v>#DIV/0!</v>
      </c>
      <c r="AF47" s="20" t="e">
        <f t="shared" si="24"/>
        <v>#DIV/0!</v>
      </c>
      <c r="AG47" s="20" t="e">
        <f t="shared" si="25"/>
        <v>#DIV/0!</v>
      </c>
      <c r="AH47" s="20" t="e">
        <f t="shared" si="26"/>
        <v>#DIV/0!</v>
      </c>
      <c r="AI47" s="20" t="e">
        <f t="shared" si="27"/>
        <v>#DIV/0!</v>
      </c>
      <c r="AJ47" s="20" t="e">
        <f t="shared" si="28"/>
        <v>#DIV/0!</v>
      </c>
      <c r="AK47" s="20" t="e">
        <f t="shared" si="29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0">
        <v>18</v>
      </c>
      <c r="Q48" s="29">
        <v>0.68</v>
      </c>
      <c r="W48" s="20" t="e">
        <f t="shared" si="15"/>
        <v>#DIV/0!</v>
      </c>
      <c r="X48" s="20" t="e">
        <f t="shared" si="16"/>
        <v>#DIV/0!</v>
      </c>
      <c r="Y48" s="20" t="e">
        <f t="shared" si="17"/>
        <v>#DIV/0!</v>
      </c>
      <c r="Z48" s="20" t="e">
        <f t="shared" si="18"/>
        <v>#DIV/0!</v>
      </c>
      <c r="AA48" s="20" t="e">
        <f t="shared" si="19"/>
        <v>#DIV/0!</v>
      </c>
      <c r="AB48" s="20" t="e">
        <f t="shared" si="20"/>
        <v>#DIV/0!</v>
      </c>
      <c r="AC48" s="20" t="e">
        <f t="shared" si="21"/>
        <v>#DIV/0!</v>
      </c>
      <c r="AD48" s="20" t="e">
        <f t="shared" si="22"/>
        <v>#DIV/0!</v>
      </c>
      <c r="AE48" s="20" t="e">
        <f t="shared" si="23"/>
        <v>#DIV/0!</v>
      </c>
      <c r="AF48" s="20" t="e">
        <f t="shared" si="24"/>
        <v>#DIV/0!</v>
      </c>
      <c r="AG48" s="20" t="e">
        <f t="shared" si="25"/>
        <v>#DIV/0!</v>
      </c>
      <c r="AH48" s="20" t="e">
        <f t="shared" si="26"/>
        <v>#DIV/0!</v>
      </c>
      <c r="AI48" s="20" t="e">
        <f t="shared" si="27"/>
        <v>#DIV/0!</v>
      </c>
      <c r="AJ48" s="20" t="e">
        <f t="shared" si="28"/>
        <v>#DIV/0!</v>
      </c>
      <c r="AK48" s="20" t="e">
        <f t="shared" si="29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0">
        <v>17</v>
      </c>
      <c r="Q49" s="29">
        <v>0.67</v>
      </c>
      <c r="W49" s="20" t="e">
        <f t="shared" si="15"/>
        <v>#DIV/0!</v>
      </c>
      <c r="X49" s="20" t="e">
        <f t="shared" si="16"/>
        <v>#DIV/0!</v>
      </c>
      <c r="Y49" s="20" t="e">
        <f t="shared" si="17"/>
        <v>#DIV/0!</v>
      </c>
      <c r="Z49" s="20" t="e">
        <f t="shared" si="18"/>
        <v>#DIV/0!</v>
      </c>
      <c r="AA49" s="20" t="e">
        <f t="shared" si="19"/>
        <v>#DIV/0!</v>
      </c>
      <c r="AB49" s="20" t="e">
        <f t="shared" si="20"/>
        <v>#DIV/0!</v>
      </c>
      <c r="AC49" s="20" t="e">
        <f t="shared" si="21"/>
        <v>#DIV/0!</v>
      </c>
      <c r="AD49" s="20" t="e">
        <f t="shared" si="22"/>
        <v>#DIV/0!</v>
      </c>
      <c r="AE49" s="20" t="e">
        <f t="shared" si="23"/>
        <v>#DIV/0!</v>
      </c>
      <c r="AF49" s="20" t="e">
        <f t="shared" si="24"/>
        <v>#DIV/0!</v>
      </c>
      <c r="AG49" s="20" t="e">
        <f t="shared" si="25"/>
        <v>#DIV/0!</v>
      </c>
      <c r="AH49" s="20" t="e">
        <f t="shared" si="26"/>
        <v>#DIV/0!</v>
      </c>
      <c r="AI49" s="20" t="e">
        <f t="shared" si="27"/>
        <v>#DIV/0!</v>
      </c>
      <c r="AJ49" s="20" t="e">
        <f t="shared" si="28"/>
        <v>#DIV/0!</v>
      </c>
      <c r="AK49" s="20" t="e">
        <f t="shared" si="29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0">
        <v>16</v>
      </c>
      <c r="Q50" s="29">
        <v>0.66</v>
      </c>
      <c r="W50" s="20" t="e">
        <f t="shared" si="15"/>
        <v>#DIV/0!</v>
      </c>
      <c r="X50" s="20" t="e">
        <f t="shared" si="16"/>
        <v>#DIV/0!</v>
      </c>
      <c r="Y50" s="20" t="e">
        <f t="shared" si="17"/>
        <v>#DIV/0!</v>
      </c>
      <c r="Z50" s="20" t="e">
        <f t="shared" si="18"/>
        <v>#DIV/0!</v>
      </c>
      <c r="AA50" s="20" t="e">
        <f t="shared" si="19"/>
        <v>#DIV/0!</v>
      </c>
      <c r="AB50" s="20" t="e">
        <f t="shared" si="20"/>
        <v>#DIV/0!</v>
      </c>
      <c r="AC50" s="20" t="e">
        <f t="shared" si="21"/>
        <v>#DIV/0!</v>
      </c>
      <c r="AD50" s="20" t="e">
        <f t="shared" si="22"/>
        <v>#DIV/0!</v>
      </c>
      <c r="AE50" s="20" t="e">
        <f t="shared" si="23"/>
        <v>#DIV/0!</v>
      </c>
      <c r="AF50" s="20" t="e">
        <f t="shared" si="24"/>
        <v>#DIV/0!</v>
      </c>
      <c r="AG50" s="20" t="e">
        <f t="shared" si="25"/>
        <v>#DIV/0!</v>
      </c>
      <c r="AH50" s="20" t="e">
        <f t="shared" si="26"/>
        <v>#DIV/0!</v>
      </c>
      <c r="AI50" s="20" t="e">
        <f t="shared" si="27"/>
        <v>#DIV/0!</v>
      </c>
      <c r="AJ50" s="20" t="e">
        <f t="shared" si="28"/>
        <v>#DIV/0!</v>
      </c>
      <c r="AK50" s="20" t="e">
        <f t="shared" si="29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 t="shared" si="15"/>
        <v>#DIV/0!</v>
      </c>
      <c r="X51" s="20" t="e">
        <f t="shared" si="16"/>
        <v>#DIV/0!</v>
      </c>
      <c r="Y51" s="20" t="e">
        <f t="shared" si="17"/>
        <v>#DIV/0!</v>
      </c>
      <c r="Z51" s="20" t="e">
        <f t="shared" si="18"/>
        <v>#DIV/0!</v>
      </c>
      <c r="AA51" s="20" t="e">
        <f t="shared" si="19"/>
        <v>#DIV/0!</v>
      </c>
      <c r="AB51" s="20" t="e">
        <f t="shared" si="20"/>
        <v>#DIV/0!</v>
      </c>
      <c r="AC51" s="20" t="e">
        <f t="shared" si="21"/>
        <v>#DIV/0!</v>
      </c>
      <c r="AD51" s="20" t="e">
        <f t="shared" si="22"/>
        <v>#DIV/0!</v>
      </c>
      <c r="AE51" s="20" t="e">
        <f t="shared" si="23"/>
        <v>#DIV/0!</v>
      </c>
      <c r="AF51" s="20" t="e">
        <f t="shared" si="24"/>
        <v>#DIV/0!</v>
      </c>
      <c r="AG51" s="20" t="e">
        <f t="shared" si="25"/>
        <v>#DIV/0!</v>
      </c>
      <c r="AH51" s="20" t="e">
        <f t="shared" si="26"/>
        <v>#DIV/0!</v>
      </c>
      <c r="AI51" s="20" t="e">
        <f t="shared" si="27"/>
        <v>#DIV/0!</v>
      </c>
      <c r="AJ51" s="20" t="e">
        <f t="shared" si="28"/>
        <v>#DIV/0!</v>
      </c>
      <c r="AK51" s="20" t="e">
        <f t="shared" si="29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>IF(AND($V$5=C4,$V$4&lt;C51),0,0)</f>
        <v>#DIV/0!</v>
      </c>
      <c r="Y52" s="20" t="e">
        <f t="shared" ref="Y52:AK52" si="30">IF(AND($V$5=D4,$V$4&lt;D51),0,0)</f>
        <v>#DIV/0!</v>
      </c>
      <c r="Z52" s="20" t="e">
        <f t="shared" si="30"/>
        <v>#DIV/0!</v>
      </c>
      <c r="AA52" s="20" t="e">
        <f t="shared" si="30"/>
        <v>#DIV/0!</v>
      </c>
      <c r="AB52" s="20" t="e">
        <f t="shared" si="30"/>
        <v>#DIV/0!</v>
      </c>
      <c r="AC52" s="20" t="e">
        <f t="shared" si="30"/>
        <v>#DIV/0!</v>
      </c>
      <c r="AD52" s="20" t="e">
        <f t="shared" si="30"/>
        <v>#DIV/0!</v>
      </c>
      <c r="AE52" s="20" t="e">
        <f t="shared" si="30"/>
        <v>#DIV/0!</v>
      </c>
      <c r="AF52" s="20" t="e">
        <f t="shared" si="30"/>
        <v>#DIV/0!</v>
      </c>
      <c r="AG52" s="20" t="e">
        <f t="shared" si="30"/>
        <v>#DIV/0!</v>
      </c>
      <c r="AH52" s="20" t="e">
        <f t="shared" si="30"/>
        <v>#DIV/0!</v>
      </c>
      <c r="AI52" s="20" t="e">
        <f t="shared" si="30"/>
        <v>#DIV/0!</v>
      </c>
      <c r="AJ52" s="20" t="e">
        <f t="shared" si="30"/>
        <v>#DIV/0!</v>
      </c>
      <c r="AK52" s="20" t="e">
        <f t="shared" si="30"/>
        <v>#DIV/0!</v>
      </c>
    </row>
  </sheetData>
  <sheetProtection algorithmName="SHA-512" hashValue="Wi75wjWKGiP+ZafzVgg7MlHjYC57Wjzt4IfNPqOnQEuAb4YaqmLkutI7KfeXJ/OuA7th+LBIHpV+ASoQjH5J0w==" saltValue="ZurrtMMUQUa9RXejM0HeQ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پردازش!#REF!</f>
        <v>#REF!</v>
      </c>
      <c r="V2" s="23" t="e">
        <f>-1*S2</f>
        <v>#REF!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 t="e">
        <f>پردازش!#REF!</f>
        <v>#REF!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si="0"/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#REF!</v>
      </c>
      <c r="AI5" s="20" t="e">
        <f t="shared" si="0"/>
        <v>#REF!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#REF!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5IodzxLXqhwXAlTeAleNvPOMaSP+cSOPtQOOre23TraPinwQOXyU2/UsArUZ5oeBP0z93NUp+yRGZfTRo1bKdQ==" saltValue="0kMA2vnpdHs2JtofsIkpr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0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پردازش!#REF!</f>
        <v>#REF!</v>
      </c>
      <c r="V2" s="23" t="e">
        <f>S2*-1</f>
        <v>#REF!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 t="e">
        <f>پردازش!#REF!</f>
        <v>#REF!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 t="shared" si="0"/>
        <v>#REF!</v>
      </c>
      <c r="AI5" s="20" t="e">
        <f t="shared" si="0"/>
        <v>#REF!</v>
      </c>
      <c r="AJ5" s="20" t="e">
        <f t="shared" si="0"/>
        <v>#REF!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gl6PxkDyx9rh+pXpPylfxwPEVkxd2RJBjZV9ZALRBpbZ5KNzaOVBzv0Ig8BoE7GYRZpmzMAKUQPBNmZFenQXBg==" saltValue="1fsamCQfFVHeAmoghB0AQ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4"/>
  <dimension ref="A1:AL52"/>
  <sheetViews>
    <sheetView rightToLeft="1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7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7" t="s">
        <v>19</v>
      </c>
      <c r="R4" s="36">
        <v>-100</v>
      </c>
      <c r="T4" s="20" t="s">
        <v>31</v>
      </c>
      <c r="V4" s="20" t="e">
        <f>پردازش!#REF!</f>
        <v>#REF!</v>
      </c>
      <c r="X4" s="20" t="e">
        <f>IF(W5&gt;0,W5,"Reject")</f>
        <v>#REF!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 t="e">
        <f>IF(پردازش!#REF!=11,10,IF(AND(پردازش!#REF!&lt;=14,پردازش!#REF!&gt;=12),12,IF(AND(پردازش!#REF!&lt;=17,پردازش!#REF!&gt;=15),15,IF(AND(پردازش!#REF!&lt;=22,پردازش!#REF!&gt;=18),18,IF(AND(پردازش!#REF!&lt;=29,پردازش!#REF!&gt;=23),23,IF(AND(پردازش!#REF!&lt;=42,پردازش!#REF!&gt;=30),30,IF(AND(پردازش!#REF!&lt;=66,پردازش!#REF!&gt;=43),43,IF(پردازش!#REF!&gt;=67,67,پردازش!#REF!))))))))</f>
        <v>#REF!</v>
      </c>
      <c r="W5" s="20" t="e">
        <f>SUM(W6:AK52)</f>
        <v>#REF!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#REF!</v>
      </c>
      <c r="X6" s="20" t="e">
        <f>IF(AND($V$5=$C$4,$V$4&gt;=C6),Q6,0)</f>
        <v>#REF!</v>
      </c>
      <c r="Y6" s="20" t="e">
        <f>IF(AND($V$5=$D$4,$V$4&gt;=D6),Q6,0)</f>
        <v>#REF!</v>
      </c>
      <c r="Z6" s="20" t="e">
        <f>IF(AND($V$5=$E$4,$V$4&gt;=E6),Q6,0)</f>
        <v>#REF!</v>
      </c>
      <c r="AA6" s="20" t="e">
        <f>IF(AND($V$5=$F$4,$V$4&gt;=F6),Q6,0)</f>
        <v>#REF!</v>
      </c>
      <c r="AB6" s="20" t="e">
        <f>IF(AND($V$5=$G$4,$V$4&gt;=G6),Q6,0)</f>
        <v>#REF!</v>
      </c>
      <c r="AC6" s="20" t="e">
        <f>IF(AND($V$5=$H$4,$V$4&gt;=H6),Q6,0)</f>
        <v>#REF!</v>
      </c>
      <c r="AD6" s="20" t="e">
        <f>IF(AND($V$5=$I$4,$V$4&gt;=I6),Q6,0)</f>
        <v>#REF!</v>
      </c>
      <c r="AE6" s="20" t="e">
        <f>IF(AND($V$5=$J$4,$V$4&gt;=J6),Q6,0)</f>
        <v>#REF!</v>
      </c>
      <c r="AF6" s="20" t="e">
        <f>IF(AND($V$5=$K$4,$V$4&gt;=K6),Q6,0)</f>
        <v>#REF!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41" si="0">IF(AND($V$5=$B$4,$V$4&gt;=B7,$V$4&lt;B6),Q7,0)</f>
        <v>#REF!</v>
      </c>
      <c r="X7" s="20" t="e">
        <f t="shared" ref="X7:X41" si="1">IF(AND($V$5=$C$4,$V$4&gt;=C7,$V$4&lt;C6),Q7,0)</f>
        <v>#REF!</v>
      </c>
      <c r="Y7" s="20" t="e">
        <f t="shared" ref="Y7:Y41" si="2">IF(AND($V$5=$D$4,$V$4&gt;=D7,$V$4&lt;D6),Q7,0)</f>
        <v>#REF!</v>
      </c>
      <c r="Z7" s="20" t="e">
        <f t="shared" ref="Z7:Z41" si="3">IF(AND($V$5=$E$4,$V$4&gt;=E7,$V$4&lt;E6),Q7,0)</f>
        <v>#REF!</v>
      </c>
      <c r="AA7" s="20" t="e">
        <f t="shared" ref="AA7:AA41" si="4">IF(AND($V$5=$F$4,$V$4&gt;=F7,$V$4&lt;F6),Q7,0)</f>
        <v>#REF!</v>
      </c>
      <c r="AB7" s="20" t="e">
        <f t="shared" ref="AB7:AB41" si="5">IF(AND($V$5=$G$4,$V$4&gt;=G7,$V$4&lt;G6),Q7,0)</f>
        <v>#REF!</v>
      </c>
      <c r="AC7" s="20" t="e">
        <f t="shared" ref="AC7:AC41" si="6">IF(AND($V$5=$H$4,$V$4&gt;=H7,$V$4&lt;H6),Q7,0)</f>
        <v>#REF!</v>
      </c>
      <c r="AD7" s="20" t="e">
        <f t="shared" ref="AD7:AD41" si="7">IF(AND($V$5=$I$4,$V$4&gt;=I7,$V$4&lt;I6),Q7,0)</f>
        <v>#REF!</v>
      </c>
      <c r="AE7" s="20" t="e">
        <f t="shared" ref="AE7:AE41" si="8">IF(AND($V$5=$J$4,$V$4&gt;=J7,$V$4&lt;J6),Q7,0)</f>
        <v>#REF!</v>
      </c>
      <c r="AF7" s="20" t="e">
        <f t="shared" ref="AF7:AF41" si="9">IF(AND($V$5=$K$4,$V$4&gt;=K7,$V$4&lt;K6),Q7,0)</f>
        <v>#REF!</v>
      </c>
      <c r="AG7" s="20" t="e">
        <f>IF(AND($V$5=$L$4,$V$4&gt;=L7),Q7,0)</f>
        <v>#REF!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#REF!</v>
      </c>
      <c r="X8" s="20" t="e">
        <f t="shared" si="1"/>
        <v>#REF!</v>
      </c>
      <c r="Y8" s="20" t="e">
        <f t="shared" si="2"/>
        <v>#REF!</v>
      </c>
      <c r="Z8" s="20" t="e">
        <f t="shared" si="3"/>
        <v>#REF!</v>
      </c>
      <c r="AA8" s="20" t="e">
        <f t="shared" si="4"/>
        <v>#REF!</v>
      </c>
      <c r="AB8" s="20" t="e">
        <f t="shared" si="5"/>
        <v>#REF!</v>
      </c>
      <c r="AC8" s="20" t="e">
        <f t="shared" si="6"/>
        <v>#REF!</v>
      </c>
      <c r="AD8" s="20" t="e">
        <f t="shared" si="7"/>
        <v>#REF!</v>
      </c>
      <c r="AE8" s="20" t="e">
        <f t="shared" si="8"/>
        <v>#REF!</v>
      </c>
      <c r="AF8" s="20" t="e">
        <f t="shared" si="9"/>
        <v>#REF!</v>
      </c>
      <c r="AG8" s="20" t="e">
        <f t="shared" ref="AG8:AG41" si="10">IF(AND($V$5=$L$4,$V$4&gt;=L8,$V$4&lt;L7),Q8,0)</f>
        <v>#REF!</v>
      </c>
      <c r="AH8" s="20" t="e">
        <f>IF(AND($V$5=$M$4,$V$4&gt;=M8),Q8,0)</f>
        <v>#REF!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#REF!</v>
      </c>
      <c r="X9" s="20" t="e">
        <f t="shared" si="1"/>
        <v>#REF!</v>
      </c>
      <c r="Y9" s="20" t="e">
        <f t="shared" si="2"/>
        <v>#REF!</v>
      </c>
      <c r="Z9" s="20" t="e">
        <f t="shared" si="3"/>
        <v>#REF!</v>
      </c>
      <c r="AA9" s="20" t="e">
        <f t="shared" si="4"/>
        <v>#REF!</v>
      </c>
      <c r="AB9" s="20" t="e">
        <f t="shared" si="5"/>
        <v>#REF!</v>
      </c>
      <c r="AC9" s="20" t="e">
        <f t="shared" si="6"/>
        <v>#REF!</v>
      </c>
      <c r="AD9" s="20" t="e">
        <f t="shared" si="7"/>
        <v>#REF!</v>
      </c>
      <c r="AE9" s="20" t="e">
        <f t="shared" si="8"/>
        <v>#REF!</v>
      </c>
      <c r="AF9" s="20" t="e">
        <f t="shared" si="9"/>
        <v>#REF!</v>
      </c>
      <c r="AG9" s="20" t="e">
        <f t="shared" si="10"/>
        <v>#REF!</v>
      </c>
      <c r="AH9" s="20" t="e">
        <f t="shared" ref="AH9:AH41" si="11">IF(AND($V$5=$M$4,$V$4&gt;=M9,$V$4&lt;M8),Q9,0)</f>
        <v>#REF!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#REF!</v>
      </c>
      <c r="X10" s="20" t="e">
        <f t="shared" si="1"/>
        <v>#REF!</v>
      </c>
      <c r="Y10" s="20" t="e">
        <f t="shared" si="2"/>
        <v>#REF!</v>
      </c>
      <c r="Z10" s="20" t="e">
        <f t="shared" si="3"/>
        <v>#REF!</v>
      </c>
      <c r="AA10" s="20" t="e">
        <f t="shared" si="4"/>
        <v>#REF!</v>
      </c>
      <c r="AB10" s="20" t="e">
        <f t="shared" si="5"/>
        <v>#REF!</v>
      </c>
      <c r="AC10" s="20" t="e">
        <f t="shared" si="6"/>
        <v>#REF!</v>
      </c>
      <c r="AD10" s="20" t="e">
        <f t="shared" si="7"/>
        <v>#REF!</v>
      </c>
      <c r="AE10" s="20" t="e">
        <f t="shared" si="8"/>
        <v>#REF!</v>
      </c>
      <c r="AF10" s="20" t="e">
        <f t="shared" si="9"/>
        <v>#REF!</v>
      </c>
      <c r="AG10" s="20" t="e">
        <f t="shared" si="10"/>
        <v>#REF!</v>
      </c>
      <c r="AH10" s="20" t="e">
        <f t="shared" si="11"/>
        <v>#REF!</v>
      </c>
      <c r="AI10" s="20" t="e">
        <f>IF(AND($V$5=$N$4,$V$4&gt;=N10),Q10,0)</f>
        <v>#REF!</v>
      </c>
      <c r="AJ10" s="20" t="e">
        <f>IF(AND($V$5=$O$4,$V$4&gt;=O10),Q10,0)</f>
        <v>#REF!</v>
      </c>
      <c r="AK10" s="20" t="e">
        <f>IF(AND($V$5=$P$4,$V$4&gt;=P10),Q10,0)</f>
        <v>#REF!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#REF!</v>
      </c>
      <c r="X11" s="20" t="e">
        <f t="shared" si="1"/>
        <v>#REF!</v>
      </c>
      <c r="Y11" s="20" t="e">
        <f t="shared" si="2"/>
        <v>#REF!</v>
      </c>
      <c r="Z11" s="20" t="e">
        <f t="shared" si="3"/>
        <v>#REF!</v>
      </c>
      <c r="AA11" s="20" t="e">
        <f t="shared" si="4"/>
        <v>#REF!</v>
      </c>
      <c r="AB11" s="20" t="e">
        <f t="shared" si="5"/>
        <v>#REF!</v>
      </c>
      <c r="AC11" s="20" t="e">
        <f t="shared" si="6"/>
        <v>#REF!</v>
      </c>
      <c r="AD11" s="20" t="e">
        <f t="shared" si="7"/>
        <v>#REF!</v>
      </c>
      <c r="AE11" s="20" t="e">
        <f t="shared" si="8"/>
        <v>#REF!</v>
      </c>
      <c r="AF11" s="20" t="e">
        <f t="shared" si="9"/>
        <v>#REF!</v>
      </c>
      <c r="AG11" s="20" t="e">
        <f t="shared" si="10"/>
        <v>#REF!</v>
      </c>
      <c r="AH11" s="20" t="e">
        <f t="shared" si="11"/>
        <v>#REF!</v>
      </c>
      <c r="AI11" s="20" t="e">
        <f t="shared" ref="AI11:AI41" si="12">IF(AND($V$5=$N$4,$V$4&gt;=N11,$V$4&lt;N10),Q11,0)</f>
        <v>#REF!</v>
      </c>
      <c r="AJ11" s="20" t="e">
        <f t="shared" ref="AJ11:AJ41" si="13">IF(AND($V$5=$O$4,$V$4&gt;=O11,$V$4&lt;O10),Q11,0)</f>
        <v>#REF!</v>
      </c>
      <c r="AK11" s="20" t="e">
        <f t="shared" ref="AK11:AK41" si="14">IF(AND($V$5=$P$4,$V$4&gt;=P11,$V$4&lt;P10),Q11,0)</f>
        <v>#REF!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#REF!</v>
      </c>
      <c r="X12" s="20" t="e">
        <f t="shared" si="1"/>
        <v>#REF!</v>
      </c>
      <c r="Y12" s="20" t="e">
        <f t="shared" si="2"/>
        <v>#REF!</v>
      </c>
      <c r="Z12" s="20" t="e">
        <f t="shared" si="3"/>
        <v>#REF!</v>
      </c>
      <c r="AA12" s="20" t="e">
        <f t="shared" si="4"/>
        <v>#REF!</v>
      </c>
      <c r="AB12" s="20" t="e">
        <f t="shared" si="5"/>
        <v>#REF!</v>
      </c>
      <c r="AC12" s="20" t="e">
        <f t="shared" si="6"/>
        <v>#REF!</v>
      </c>
      <c r="AD12" s="20" t="e">
        <f t="shared" si="7"/>
        <v>#REF!</v>
      </c>
      <c r="AE12" s="20" t="e">
        <f t="shared" si="8"/>
        <v>#REF!</v>
      </c>
      <c r="AF12" s="20" t="e">
        <f t="shared" si="9"/>
        <v>#REF!</v>
      </c>
      <c r="AG12" s="20" t="e">
        <f t="shared" si="10"/>
        <v>#REF!</v>
      </c>
      <c r="AH12" s="20" t="e">
        <f t="shared" si="11"/>
        <v>#REF!</v>
      </c>
      <c r="AI12" s="20" t="e">
        <f t="shared" si="12"/>
        <v>#REF!</v>
      </c>
      <c r="AJ12" s="20" t="e">
        <f t="shared" si="13"/>
        <v>#REF!</v>
      </c>
      <c r="AK12" s="20" t="e">
        <f t="shared" si="14"/>
        <v>#REF!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#REF!</v>
      </c>
      <c r="X13" s="20" t="e">
        <f t="shared" si="1"/>
        <v>#REF!</v>
      </c>
      <c r="Y13" s="20" t="e">
        <f t="shared" si="2"/>
        <v>#REF!</v>
      </c>
      <c r="Z13" s="20" t="e">
        <f t="shared" si="3"/>
        <v>#REF!</v>
      </c>
      <c r="AA13" s="20" t="e">
        <f t="shared" si="4"/>
        <v>#REF!</v>
      </c>
      <c r="AB13" s="20" t="e">
        <f t="shared" si="5"/>
        <v>#REF!</v>
      </c>
      <c r="AC13" s="20" t="e">
        <f t="shared" si="6"/>
        <v>#REF!</v>
      </c>
      <c r="AD13" s="20" t="e">
        <f t="shared" si="7"/>
        <v>#REF!</v>
      </c>
      <c r="AE13" s="20" t="e">
        <f t="shared" si="8"/>
        <v>#REF!</v>
      </c>
      <c r="AF13" s="20" t="e">
        <f t="shared" si="9"/>
        <v>#REF!</v>
      </c>
      <c r="AG13" s="20" t="e">
        <f t="shared" si="10"/>
        <v>#REF!</v>
      </c>
      <c r="AH13" s="20" t="e">
        <f t="shared" si="11"/>
        <v>#REF!</v>
      </c>
      <c r="AI13" s="20" t="e">
        <f t="shared" si="12"/>
        <v>#REF!</v>
      </c>
      <c r="AJ13" s="20" t="e">
        <f t="shared" si="13"/>
        <v>#REF!</v>
      </c>
      <c r="AK13" s="20" t="e">
        <f t="shared" si="14"/>
        <v>#REF!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#REF!</v>
      </c>
      <c r="X14" s="20" t="e">
        <f t="shared" si="1"/>
        <v>#REF!</v>
      </c>
      <c r="Y14" s="20" t="e">
        <f t="shared" si="2"/>
        <v>#REF!</v>
      </c>
      <c r="Z14" s="20" t="e">
        <f t="shared" si="3"/>
        <v>#REF!</v>
      </c>
      <c r="AA14" s="20" t="e">
        <f t="shared" si="4"/>
        <v>#REF!</v>
      </c>
      <c r="AB14" s="20" t="e">
        <f t="shared" si="5"/>
        <v>#REF!</v>
      </c>
      <c r="AC14" s="20" t="e">
        <f t="shared" si="6"/>
        <v>#REF!</v>
      </c>
      <c r="AD14" s="20" t="e">
        <f t="shared" si="7"/>
        <v>#REF!</v>
      </c>
      <c r="AE14" s="20" t="e">
        <f t="shared" si="8"/>
        <v>#REF!</v>
      </c>
      <c r="AF14" s="20" t="e">
        <f t="shared" si="9"/>
        <v>#REF!</v>
      </c>
      <c r="AG14" s="20" t="e">
        <f t="shared" si="10"/>
        <v>#REF!</v>
      </c>
      <c r="AH14" s="20" t="e">
        <f t="shared" si="11"/>
        <v>#REF!</v>
      </c>
      <c r="AI14" s="20" t="e">
        <f t="shared" si="12"/>
        <v>#REF!</v>
      </c>
      <c r="AJ14" s="20" t="e">
        <f t="shared" si="13"/>
        <v>#REF!</v>
      </c>
      <c r="AK14" s="20" t="e">
        <f t="shared" si="14"/>
        <v>#REF!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#REF!</v>
      </c>
      <c r="X15" s="20" t="e">
        <f t="shared" si="1"/>
        <v>#REF!</v>
      </c>
      <c r="Y15" s="20" t="e">
        <f t="shared" si="2"/>
        <v>#REF!</v>
      </c>
      <c r="Z15" s="20" t="e">
        <f t="shared" si="3"/>
        <v>#REF!</v>
      </c>
      <c r="AA15" s="20" t="e">
        <f t="shared" si="4"/>
        <v>#REF!</v>
      </c>
      <c r="AB15" s="20" t="e">
        <f t="shared" si="5"/>
        <v>#REF!</v>
      </c>
      <c r="AC15" s="20" t="e">
        <f t="shared" si="6"/>
        <v>#REF!</v>
      </c>
      <c r="AD15" s="20" t="e">
        <f t="shared" si="7"/>
        <v>#REF!</v>
      </c>
      <c r="AE15" s="20" t="e">
        <f t="shared" si="8"/>
        <v>#REF!</v>
      </c>
      <c r="AF15" s="20" t="e">
        <f t="shared" si="9"/>
        <v>#REF!</v>
      </c>
      <c r="AG15" s="20" t="e">
        <f t="shared" si="10"/>
        <v>#REF!</v>
      </c>
      <c r="AH15" s="20" t="e">
        <f t="shared" si="11"/>
        <v>#REF!</v>
      </c>
      <c r="AI15" s="20" t="e">
        <f t="shared" si="12"/>
        <v>#REF!</v>
      </c>
      <c r="AJ15" s="20" t="e">
        <f t="shared" si="13"/>
        <v>#REF!</v>
      </c>
      <c r="AK15" s="20" t="e">
        <f t="shared" si="14"/>
        <v>#REF!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#REF!</v>
      </c>
      <c r="X16" s="20" t="e">
        <f t="shared" si="1"/>
        <v>#REF!</v>
      </c>
      <c r="Y16" s="20" t="e">
        <f t="shared" si="2"/>
        <v>#REF!</v>
      </c>
      <c r="Z16" s="20" t="e">
        <f t="shared" si="3"/>
        <v>#REF!</v>
      </c>
      <c r="AA16" s="20" t="e">
        <f t="shared" si="4"/>
        <v>#REF!</v>
      </c>
      <c r="AB16" s="20" t="e">
        <f t="shared" si="5"/>
        <v>#REF!</v>
      </c>
      <c r="AC16" s="20" t="e">
        <f t="shared" si="6"/>
        <v>#REF!</v>
      </c>
      <c r="AD16" s="20" t="e">
        <f t="shared" si="7"/>
        <v>#REF!</v>
      </c>
      <c r="AE16" s="20" t="e">
        <f t="shared" si="8"/>
        <v>#REF!</v>
      </c>
      <c r="AF16" s="20" t="e">
        <f t="shared" si="9"/>
        <v>#REF!</v>
      </c>
      <c r="AG16" s="20" t="e">
        <f t="shared" si="10"/>
        <v>#REF!</v>
      </c>
      <c r="AH16" s="20" t="e">
        <f t="shared" si="11"/>
        <v>#REF!</v>
      </c>
      <c r="AI16" s="20" t="e">
        <f t="shared" si="12"/>
        <v>#REF!</v>
      </c>
      <c r="AJ16" s="20" t="e">
        <f t="shared" si="13"/>
        <v>#REF!</v>
      </c>
      <c r="AK16" s="20" t="e">
        <f t="shared" si="14"/>
        <v>#REF!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#REF!</v>
      </c>
      <c r="X17" s="20" t="e">
        <f t="shared" si="1"/>
        <v>#REF!</v>
      </c>
      <c r="Y17" s="20" t="e">
        <f t="shared" si="2"/>
        <v>#REF!</v>
      </c>
      <c r="Z17" s="20" t="e">
        <f t="shared" si="3"/>
        <v>#REF!</v>
      </c>
      <c r="AA17" s="20" t="e">
        <f t="shared" si="4"/>
        <v>#REF!</v>
      </c>
      <c r="AB17" s="20" t="e">
        <f t="shared" si="5"/>
        <v>#REF!</v>
      </c>
      <c r="AC17" s="20" t="e">
        <f t="shared" si="6"/>
        <v>#REF!</v>
      </c>
      <c r="AD17" s="20" t="e">
        <f t="shared" si="7"/>
        <v>#REF!</v>
      </c>
      <c r="AE17" s="20" t="e">
        <f t="shared" si="8"/>
        <v>#REF!</v>
      </c>
      <c r="AF17" s="20" t="e">
        <f t="shared" si="9"/>
        <v>#REF!</v>
      </c>
      <c r="AG17" s="20" t="e">
        <f t="shared" si="10"/>
        <v>#REF!</v>
      </c>
      <c r="AH17" s="20" t="e">
        <f t="shared" si="11"/>
        <v>#REF!</v>
      </c>
      <c r="AI17" s="20" t="e">
        <f t="shared" si="12"/>
        <v>#REF!</v>
      </c>
      <c r="AJ17" s="20" t="e">
        <f t="shared" si="13"/>
        <v>#REF!</v>
      </c>
      <c r="AK17" s="20" t="e">
        <f t="shared" si="14"/>
        <v>#REF!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#REF!</v>
      </c>
      <c r="X18" s="20" t="e">
        <f t="shared" si="1"/>
        <v>#REF!</v>
      </c>
      <c r="Y18" s="20" t="e">
        <f t="shared" si="2"/>
        <v>#REF!</v>
      </c>
      <c r="Z18" s="20" t="e">
        <f t="shared" si="3"/>
        <v>#REF!</v>
      </c>
      <c r="AA18" s="20" t="e">
        <f t="shared" si="4"/>
        <v>#REF!</v>
      </c>
      <c r="AB18" s="20" t="e">
        <f t="shared" si="5"/>
        <v>#REF!</v>
      </c>
      <c r="AC18" s="20" t="e">
        <f t="shared" si="6"/>
        <v>#REF!</v>
      </c>
      <c r="AD18" s="20" t="e">
        <f t="shared" si="7"/>
        <v>#REF!</v>
      </c>
      <c r="AE18" s="20" t="e">
        <f t="shared" si="8"/>
        <v>#REF!</v>
      </c>
      <c r="AF18" s="20" t="e">
        <f t="shared" si="9"/>
        <v>#REF!</v>
      </c>
      <c r="AG18" s="20" t="e">
        <f t="shared" si="10"/>
        <v>#REF!</v>
      </c>
      <c r="AH18" s="20" t="e">
        <f t="shared" si="11"/>
        <v>#REF!</v>
      </c>
      <c r="AI18" s="20" t="e">
        <f t="shared" si="12"/>
        <v>#REF!</v>
      </c>
      <c r="AJ18" s="20" t="e">
        <f t="shared" si="13"/>
        <v>#REF!</v>
      </c>
      <c r="AK18" s="20" t="e">
        <f t="shared" si="14"/>
        <v>#REF!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#REF!</v>
      </c>
      <c r="X19" s="20" t="e">
        <f t="shared" si="1"/>
        <v>#REF!</v>
      </c>
      <c r="Y19" s="20" t="e">
        <f t="shared" si="2"/>
        <v>#REF!</v>
      </c>
      <c r="Z19" s="20" t="e">
        <f t="shared" si="3"/>
        <v>#REF!</v>
      </c>
      <c r="AA19" s="20" t="e">
        <f t="shared" si="4"/>
        <v>#REF!</v>
      </c>
      <c r="AB19" s="20" t="e">
        <f t="shared" si="5"/>
        <v>#REF!</v>
      </c>
      <c r="AC19" s="20" t="e">
        <f t="shared" si="6"/>
        <v>#REF!</v>
      </c>
      <c r="AD19" s="20" t="e">
        <f t="shared" si="7"/>
        <v>#REF!</v>
      </c>
      <c r="AE19" s="20" t="e">
        <f t="shared" si="8"/>
        <v>#REF!</v>
      </c>
      <c r="AF19" s="20" t="e">
        <f t="shared" si="9"/>
        <v>#REF!</v>
      </c>
      <c r="AG19" s="20" t="e">
        <f t="shared" si="10"/>
        <v>#REF!</v>
      </c>
      <c r="AH19" s="20" t="e">
        <f t="shared" si="11"/>
        <v>#REF!</v>
      </c>
      <c r="AI19" s="20" t="e">
        <f t="shared" si="12"/>
        <v>#REF!</v>
      </c>
      <c r="AJ19" s="20" t="e">
        <f t="shared" si="13"/>
        <v>#REF!</v>
      </c>
      <c r="AK19" s="20" t="e">
        <f t="shared" si="14"/>
        <v>#REF!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#REF!</v>
      </c>
      <c r="X20" s="20" t="e">
        <f t="shared" si="1"/>
        <v>#REF!</v>
      </c>
      <c r="Y20" s="20" t="e">
        <f t="shared" si="2"/>
        <v>#REF!</v>
      </c>
      <c r="Z20" s="20" t="e">
        <f t="shared" si="3"/>
        <v>#REF!</v>
      </c>
      <c r="AA20" s="20" t="e">
        <f t="shared" si="4"/>
        <v>#REF!</v>
      </c>
      <c r="AB20" s="20" t="e">
        <f t="shared" si="5"/>
        <v>#REF!</v>
      </c>
      <c r="AC20" s="20" t="e">
        <f t="shared" si="6"/>
        <v>#REF!</v>
      </c>
      <c r="AD20" s="20" t="e">
        <f t="shared" si="7"/>
        <v>#REF!</v>
      </c>
      <c r="AE20" s="20" t="e">
        <f t="shared" si="8"/>
        <v>#REF!</v>
      </c>
      <c r="AF20" s="20" t="e">
        <f t="shared" si="9"/>
        <v>#REF!</v>
      </c>
      <c r="AG20" s="20" t="e">
        <f t="shared" si="10"/>
        <v>#REF!</v>
      </c>
      <c r="AH20" s="20" t="e">
        <f t="shared" si="11"/>
        <v>#REF!</v>
      </c>
      <c r="AI20" s="20" t="e">
        <f t="shared" si="12"/>
        <v>#REF!</v>
      </c>
      <c r="AJ20" s="20" t="e">
        <f t="shared" si="13"/>
        <v>#REF!</v>
      </c>
      <c r="AK20" s="20" t="e">
        <f t="shared" si="14"/>
        <v>#REF!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#REF!</v>
      </c>
      <c r="X21" s="20" t="e">
        <f t="shared" si="1"/>
        <v>#REF!</v>
      </c>
      <c r="Y21" s="20" t="e">
        <f t="shared" si="2"/>
        <v>#REF!</v>
      </c>
      <c r="Z21" s="20" t="e">
        <f t="shared" si="3"/>
        <v>#REF!</v>
      </c>
      <c r="AA21" s="20" t="e">
        <f t="shared" si="4"/>
        <v>#REF!</v>
      </c>
      <c r="AB21" s="20" t="e">
        <f t="shared" si="5"/>
        <v>#REF!</v>
      </c>
      <c r="AC21" s="20" t="e">
        <f t="shared" si="6"/>
        <v>#REF!</v>
      </c>
      <c r="AD21" s="20" t="e">
        <f t="shared" si="7"/>
        <v>#REF!</v>
      </c>
      <c r="AE21" s="20" t="e">
        <f t="shared" si="8"/>
        <v>#REF!</v>
      </c>
      <c r="AF21" s="20" t="e">
        <f t="shared" si="9"/>
        <v>#REF!</v>
      </c>
      <c r="AG21" s="20" t="e">
        <f t="shared" si="10"/>
        <v>#REF!</v>
      </c>
      <c r="AH21" s="20" t="e">
        <f t="shared" si="11"/>
        <v>#REF!</v>
      </c>
      <c r="AI21" s="20" t="e">
        <f t="shared" si="12"/>
        <v>#REF!</v>
      </c>
      <c r="AJ21" s="20" t="e">
        <f t="shared" si="13"/>
        <v>#REF!</v>
      </c>
      <c r="AK21" s="20" t="e">
        <f t="shared" si="14"/>
        <v>#REF!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#REF!</v>
      </c>
      <c r="X22" s="20" t="e">
        <f t="shared" si="1"/>
        <v>#REF!</v>
      </c>
      <c r="Y22" s="20" t="e">
        <f t="shared" si="2"/>
        <v>#REF!</v>
      </c>
      <c r="Z22" s="20" t="e">
        <f t="shared" si="3"/>
        <v>#REF!</v>
      </c>
      <c r="AA22" s="20" t="e">
        <f t="shared" si="4"/>
        <v>#REF!</v>
      </c>
      <c r="AB22" s="20" t="e">
        <f t="shared" si="5"/>
        <v>#REF!</v>
      </c>
      <c r="AC22" s="20" t="e">
        <f t="shared" si="6"/>
        <v>#REF!</v>
      </c>
      <c r="AD22" s="20" t="e">
        <f t="shared" si="7"/>
        <v>#REF!</v>
      </c>
      <c r="AE22" s="20" t="e">
        <f t="shared" si="8"/>
        <v>#REF!</v>
      </c>
      <c r="AF22" s="20" t="e">
        <f t="shared" si="9"/>
        <v>#REF!</v>
      </c>
      <c r="AG22" s="20" t="e">
        <f t="shared" si="10"/>
        <v>#REF!</v>
      </c>
      <c r="AH22" s="20" t="e">
        <f t="shared" si="11"/>
        <v>#REF!</v>
      </c>
      <c r="AI22" s="20" t="e">
        <f t="shared" si="12"/>
        <v>#REF!</v>
      </c>
      <c r="AJ22" s="20" t="e">
        <f t="shared" si="13"/>
        <v>#REF!</v>
      </c>
      <c r="AK22" s="20" t="e">
        <f t="shared" si="14"/>
        <v>#REF!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#REF!</v>
      </c>
      <c r="X23" s="20" t="e">
        <f t="shared" si="1"/>
        <v>#REF!</v>
      </c>
      <c r="Y23" s="20" t="e">
        <f t="shared" si="2"/>
        <v>#REF!</v>
      </c>
      <c r="Z23" s="20" t="e">
        <f t="shared" si="3"/>
        <v>#REF!</v>
      </c>
      <c r="AA23" s="20" t="e">
        <f t="shared" si="4"/>
        <v>#REF!</v>
      </c>
      <c r="AB23" s="20" t="e">
        <f t="shared" si="5"/>
        <v>#REF!</v>
      </c>
      <c r="AC23" s="20" t="e">
        <f t="shared" si="6"/>
        <v>#REF!</v>
      </c>
      <c r="AD23" s="20" t="e">
        <f t="shared" si="7"/>
        <v>#REF!</v>
      </c>
      <c r="AE23" s="20" t="e">
        <f t="shared" si="8"/>
        <v>#REF!</v>
      </c>
      <c r="AF23" s="20" t="e">
        <f t="shared" si="9"/>
        <v>#REF!</v>
      </c>
      <c r="AG23" s="20" t="e">
        <f t="shared" si="10"/>
        <v>#REF!</v>
      </c>
      <c r="AH23" s="20" t="e">
        <f t="shared" si="11"/>
        <v>#REF!</v>
      </c>
      <c r="AI23" s="20" t="e">
        <f t="shared" si="12"/>
        <v>#REF!</v>
      </c>
      <c r="AJ23" s="20" t="e">
        <f t="shared" si="13"/>
        <v>#REF!</v>
      </c>
      <c r="AK23" s="20" t="e">
        <f t="shared" si="14"/>
        <v>#REF!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#REF!</v>
      </c>
      <c r="X24" s="20" t="e">
        <f t="shared" si="1"/>
        <v>#REF!</v>
      </c>
      <c r="Y24" s="20" t="e">
        <f t="shared" si="2"/>
        <v>#REF!</v>
      </c>
      <c r="Z24" s="20" t="e">
        <f t="shared" si="3"/>
        <v>#REF!</v>
      </c>
      <c r="AA24" s="20" t="e">
        <f t="shared" si="4"/>
        <v>#REF!</v>
      </c>
      <c r="AB24" s="20" t="e">
        <f t="shared" si="5"/>
        <v>#REF!</v>
      </c>
      <c r="AC24" s="20" t="e">
        <f t="shared" si="6"/>
        <v>#REF!</v>
      </c>
      <c r="AD24" s="20" t="e">
        <f t="shared" si="7"/>
        <v>#REF!</v>
      </c>
      <c r="AE24" s="20" t="e">
        <f t="shared" si="8"/>
        <v>#REF!</v>
      </c>
      <c r="AF24" s="20" t="e">
        <f t="shared" si="9"/>
        <v>#REF!</v>
      </c>
      <c r="AG24" s="20" t="e">
        <f t="shared" si="10"/>
        <v>#REF!</v>
      </c>
      <c r="AH24" s="20" t="e">
        <f t="shared" si="11"/>
        <v>#REF!</v>
      </c>
      <c r="AI24" s="20" t="e">
        <f t="shared" si="12"/>
        <v>#REF!</v>
      </c>
      <c r="AJ24" s="20" t="e">
        <f t="shared" si="13"/>
        <v>#REF!</v>
      </c>
      <c r="AK24" s="20" t="e">
        <f t="shared" si="14"/>
        <v>#REF!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#REF!</v>
      </c>
      <c r="X25" s="20" t="e">
        <f t="shared" si="1"/>
        <v>#REF!</v>
      </c>
      <c r="Y25" s="20" t="e">
        <f t="shared" si="2"/>
        <v>#REF!</v>
      </c>
      <c r="Z25" s="20" t="e">
        <f t="shared" si="3"/>
        <v>#REF!</v>
      </c>
      <c r="AA25" s="20" t="e">
        <f t="shared" si="4"/>
        <v>#REF!</v>
      </c>
      <c r="AB25" s="20" t="e">
        <f t="shared" si="5"/>
        <v>#REF!</v>
      </c>
      <c r="AC25" s="20" t="e">
        <f t="shared" si="6"/>
        <v>#REF!</v>
      </c>
      <c r="AD25" s="20" t="e">
        <f t="shared" si="7"/>
        <v>#REF!</v>
      </c>
      <c r="AE25" s="20" t="e">
        <f t="shared" si="8"/>
        <v>#REF!</v>
      </c>
      <c r="AF25" s="20" t="e">
        <f t="shared" si="9"/>
        <v>#REF!</v>
      </c>
      <c r="AG25" s="20" t="e">
        <f t="shared" si="10"/>
        <v>#REF!</v>
      </c>
      <c r="AH25" s="20" t="e">
        <f t="shared" si="11"/>
        <v>#REF!</v>
      </c>
      <c r="AI25" s="20" t="e">
        <f t="shared" si="12"/>
        <v>#REF!</v>
      </c>
      <c r="AJ25" s="20" t="e">
        <f t="shared" si="13"/>
        <v>#REF!</v>
      </c>
      <c r="AK25" s="20" t="e">
        <f t="shared" si="14"/>
        <v>#REF!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#REF!</v>
      </c>
      <c r="X26" s="20" t="e">
        <f t="shared" si="1"/>
        <v>#REF!</v>
      </c>
      <c r="Y26" s="20" t="e">
        <f t="shared" si="2"/>
        <v>#REF!</v>
      </c>
      <c r="Z26" s="20" t="e">
        <f t="shared" si="3"/>
        <v>#REF!</v>
      </c>
      <c r="AA26" s="20" t="e">
        <f t="shared" si="4"/>
        <v>#REF!</v>
      </c>
      <c r="AB26" s="20" t="e">
        <f t="shared" si="5"/>
        <v>#REF!</v>
      </c>
      <c r="AC26" s="20" t="e">
        <f t="shared" si="6"/>
        <v>#REF!</v>
      </c>
      <c r="AD26" s="20" t="e">
        <f t="shared" si="7"/>
        <v>#REF!</v>
      </c>
      <c r="AE26" s="20" t="e">
        <f t="shared" si="8"/>
        <v>#REF!</v>
      </c>
      <c r="AF26" s="20" t="e">
        <f t="shared" si="9"/>
        <v>#REF!</v>
      </c>
      <c r="AG26" s="20" t="e">
        <f t="shared" si="10"/>
        <v>#REF!</v>
      </c>
      <c r="AH26" s="20" t="e">
        <f t="shared" si="11"/>
        <v>#REF!</v>
      </c>
      <c r="AI26" s="20" t="e">
        <f t="shared" si="12"/>
        <v>#REF!</v>
      </c>
      <c r="AJ26" s="20" t="e">
        <f t="shared" si="13"/>
        <v>#REF!</v>
      </c>
      <c r="AK26" s="20" t="e">
        <f t="shared" si="14"/>
        <v>#REF!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#REF!</v>
      </c>
      <c r="X27" s="20" t="e">
        <f t="shared" si="1"/>
        <v>#REF!</v>
      </c>
      <c r="Y27" s="20" t="e">
        <f t="shared" si="2"/>
        <v>#REF!</v>
      </c>
      <c r="Z27" s="20" t="e">
        <f t="shared" si="3"/>
        <v>#REF!</v>
      </c>
      <c r="AA27" s="20" t="e">
        <f t="shared" si="4"/>
        <v>#REF!</v>
      </c>
      <c r="AB27" s="20" t="e">
        <f t="shared" si="5"/>
        <v>#REF!</v>
      </c>
      <c r="AC27" s="20" t="e">
        <f t="shared" si="6"/>
        <v>#REF!</v>
      </c>
      <c r="AD27" s="20" t="e">
        <f t="shared" si="7"/>
        <v>#REF!</v>
      </c>
      <c r="AE27" s="20" t="e">
        <f t="shared" si="8"/>
        <v>#REF!</v>
      </c>
      <c r="AF27" s="20" t="e">
        <f t="shared" si="9"/>
        <v>#REF!</v>
      </c>
      <c r="AG27" s="20" t="e">
        <f t="shared" si="10"/>
        <v>#REF!</v>
      </c>
      <c r="AH27" s="20" t="e">
        <f t="shared" si="11"/>
        <v>#REF!</v>
      </c>
      <c r="AI27" s="20" t="e">
        <f t="shared" si="12"/>
        <v>#REF!</v>
      </c>
      <c r="AJ27" s="20" t="e">
        <f t="shared" si="13"/>
        <v>#REF!</v>
      </c>
      <c r="AK27" s="20" t="e">
        <f t="shared" si="14"/>
        <v>#REF!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#REF!</v>
      </c>
      <c r="X28" s="20" t="e">
        <f t="shared" si="1"/>
        <v>#REF!</v>
      </c>
      <c r="Y28" s="20" t="e">
        <f t="shared" si="2"/>
        <v>#REF!</v>
      </c>
      <c r="Z28" s="20" t="e">
        <f t="shared" si="3"/>
        <v>#REF!</v>
      </c>
      <c r="AA28" s="20" t="e">
        <f t="shared" si="4"/>
        <v>#REF!</v>
      </c>
      <c r="AB28" s="20" t="e">
        <f t="shared" si="5"/>
        <v>#REF!</v>
      </c>
      <c r="AC28" s="20" t="e">
        <f t="shared" si="6"/>
        <v>#REF!</v>
      </c>
      <c r="AD28" s="20" t="e">
        <f t="shared" si="7"/>
        <v>#REF!</v>
      </c>
      <c r="AE28" s="20" t="e">
        <f t="shared" si="8"/>
        <v>#REF!</v>
      </c>
      <c r="AF28" s="20" t="e">
        <f t="shared" si="9"/>
        <v>#REF!</v>
      </c>
      <c r="AG28" s="20" t="e">
        <f t="shared" si="10"/>
        <v>#REF!</v>
      </c>
      <c r="AH28" s="20" t="e">
        <f t="shared" si="11"/>
        <v>#REF!</v>
      </c>
      <c r="AI28" s="20" t="e">
        <f t="shared" si="12"/>
        <v>#REF!</v>
      </c>
      <c r="AJ28" s="20" t="e">
        <f t="shared" si="13"/>
        <v>#REF!</v>
      </c>
      <c r="AK28" s="20" t="e">
        <f t="shared" si="14"/>
        <v>#REF!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#REF!</v>
      </c>
      <c r="X29" s="20" t="e">
        <f t="shared" si="1"/>
        <v>#REF!</v>
      </c>
      <c r="Y29" s="20" t="e">
        <f t="shared" si="2"/>
        <v>#REF!</v>
      </c>
      <c r="Z29" s="20" t="e">
        <f t="shared" si="3"/>
        <v>#REF!</v>
      </c>
      <c r="AA29" s="20" t="e">
        <f t="shared" si="4"/>
        <v>#REF!</v>
      </c>
      <c r="AB29" s="20" t="e">
        <f t="shared" si="5"/>
        <v>#REF!</v>
      </c>
      <c r="AC29" s="20" t="e">
        <f t="shared" si="6"/>
        <v>#REF!</v>
      </c>
      <c r="AD29" s="20" t="e">
        <f t="shared" si="7"/>
        <v>#REF!</v>
      </c>
      <c r="AE29" s="20" t="e">
        <f t="shared" si="8"/>
        <v>#REF!</v>
      </c>
      <c r="AF29" s="20" t="e">
        <f t="shared" si="9"/>
        <v>#REF!</v>
      </c>
      <c r="AG29" s="20" t="e">
        <f t="shared" si="10"/>
        <v>#REF!</v>
      </c>
      <c r="AH29" s="20" t="e">
        <f t="shared" si="11"/>
        <v>#REF!</v>
      </c>
      <c r="AI29" s="20" t="e">
        <f t="shared" si="12"/>
        <v>#REF!</v>
      </c>
      <c r="AJ29" s="20" t="e">
        <f t="shared" si="13"/>
        <v>#REF!</v>
      </c>
      <c r="AK29" s="20" t="e">
        <f t="shared" si="14"/>
        <v>#REF!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#REF!</v>
      </c>
      <c r="X30" s="20" t="e">
        <f t="shared" si="1"/>
        <v>#REF!</v>
      </c>
      <c r="Y30" s="20" t="e">
        <f t="shared" si="2"/>
        <v>#REF!</v>
      </c>
      <c r="Z30" s="20" t="e">
        <f t="shared" si="3"/>
        <v>#REF!</v>
      </c>
      <c r="AA30" s="20" t="e">
        <f t="shared" si="4"/>
        <v>#REF!</v>
      </c>
      <c r="AB30" s="20" t="e">
        <f t="shared" si="5"/>
        <v>#REF!</v>
      </c>
      <c r="AC30" s="20" t="e">
        <f t="shared" si="6"/>
        <v>#REF!</v>
      </c>
      <c r="AD30" s="20" t="e">
        <f t="shared" si="7"/>
        <v>#REF!</v>
      </c>
      <c r="AE30" s="20" t="e">
        <f t="shared" si="8"/>
        <v>#REF!</v>
      </c>
      <c r="AF30" s="20" t="e">
        <f t="shared" si="9"/>
        <v>#REF!</v>
      </c>
      <c r="AG30" s="20" t="e">
        <f t="shared" si="10"/>
        <v>#REF!</v>
      </c>
      <c r="AH30" s="20" t="e">
        <f t="shared" si="11"/>
        <v>#REF!</v>
      </c>
      <c r="AI30" s="20" t="e">
        <f t="shared" si="12"/>
        <v>#REF!</v>
      </c>
      <c r="AJ30" s="20" t="e">
        <f t="shared" si="13"/>
        <v>#REF!</v>
      </c>
      <c r="AK30" s="20" t="e">
        <f t="shared" si="14"/>
        <v>#REF!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#REF!</v>
      </c>
      <c r="X31" s="20" t="e">
        <f t="shared" si="1"/>
        <v>#REF!</v>
      </c>
      <c r="Y31" s="20" t="e">
        <f t="shared" si="2"/>
        <v>#REF!</v>
      </c>
      <c r="Z31" s="20" t="e">
        <f t="shared" si="3"/>
        <v>#REF!</v>
      </c>
      <c r="AA31" s="20" t="e">
        <f t="shared" si="4"/>
        <v>#REF!</v>
      </c>
      <c r="AB31" s="20" t="e">
        <f t="shared" si="5"/>
        <v>#REF!</v>
      </c>
      <c r="AC31" s="20" t="e">
        <f t="shared" si="6"/>
        <v>#REF!</v>
      </c>
      <c r="AD31" s="20" t="e">
        <f t="shared" si="7"/>
        <v>#REF!</v>
      </c>
      <c r="AE31" s="20" t="e">
        <f t="shared" si="8"/>
        <v>#REF!</v>
      </c>
      <c r="AF31" s="20" t="e">
        <f t="shared" si="9"/>
        <v>#REF!</v>
      </c>
      <c r="AG31" s="20" t="e">
        <f t="shared" si="10"/>
        <v>#REF!</v>
      </c>
      <c r="AH31" s="20" t="e">
        <f t="shared" si="11"/>
        <v>#REF!</v>
      </c>
      <c r="AI31" s="20" t="e">
        <f t="shared" si="12"/>
        <v>#REF!</v>
      </c>
      <c r="AJ31" s="20" t="e">
        <f t="shared" si="13"/>
        <v>#REF!</v>
      </c>
      <c r="AK31" s="20" t="e">
        <f t="shared" si="14"/>
        <v>#REF!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#REF!</v>
      </c>
      <c r="X32" s="20" t="e">
        <f t="shared" si="1"/>
        <v>#REF!</v>
      </c>
      <c r="Y32" s="20" t="e">
        <f t="shared" si="2"/>
        <v>#REF!</v>
      </c>
      <c r="Z32" s="20" t="e">
        <f t="shared" si="3"/>
        <v>#REF!</v>
      </c>
      <c r="AA32" s="20" t="e">
        <f t="shared" si="4"/>
        <v>#REF!</v>
      </c>
      <c r="AB32" s="20" t="e">
        <f t="shared" si="5"/>
        <v>#REF!</v>
      </c>
      <c r="AC32" s="20" t="e">
        <f t="shared" si="6"/>
        <v>#REF!</v>
      </c>
      <c r="AD32" s="20" t="e">
        <f t="shared" si="7"/>
        <v>#REF!</v>
      </c>
      <c r="AE32" s="20" t="e">
        <f t="shared" si="8"/>
        <v>#REF!</v>
      </c>
      <c r="AF32" s="20" t="e">
        <f t="shared" si="9"/>
        <v>#REF!</v>
      </c>
      <c r="AG32" s="20" t="e">
        <f t="shared" si="10"/>
        <v>#REF!</v>
      </c>
      <c r="AH32" s="20" t="e">
        <f t="shared" si="11"/>
        <v>#REF!</v>
      </c>
      <c r="AI32" s="20" t="e">
        <f t="shared" si="12"/>
        <v>#REF!</v>
      </c>
      <c r="AJ32" s="20" t="e">
        <f t="shared" si="13"/>
        <v>#REF!</v>
      </c>
      <c r="AK32" s="20" t="e">
        <f t="shared" si="14"/>
        <v>#REF!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#REF!</v>
      </c>
      <c r="X33" s="20" t="e">
        <f t="shared" si="1"/>
        <v>#REF!</v>
      </c>
      <c r="Y33" s="20" t="e">
        <f t="shared" si="2"/>
        <v>#REF!</v>
      </c>
      <c r="Z33" s="20" t="e">
        <f t="shared" si="3"/>
        <v>#REF!</v>
      </c>
      <c r="AA33" s="20" t="e">
        <f t="shared" si="4"/>
        <v>#REF!</v>
      </c>
      <c r="AB33" s="20" t="e">
        <f t="shared" si="5"/>
        <v>#REF!</v>
      </c>
      <c r="AC33" s="20" t="e">
        <f t="shared" si="6"/>
        <v>#REF!</v>
      </c>
      <c r="AD33" s="20" t="e">
        <f t="shared" si="7"/>
        <v>#REF!</v>
      </c>
      <c r="AE33" s="20" t="e">
        <f t="shared" si="8"/>
        <v>#REF!</v>
      </c>
      <c r="AF33" s="20" t="e">
        <f t="shared" si="9"/>
        <v>#REF!</v>
      </c>
      <c r="AG33" s="20" t="e">
        <f t="shared" si="10"/>
        <v>#REF!</v>
      </c>
      <c r="AH33" s="20" t="e">
        <f t="shared" si="11"/>
        <v>#REF!</v>
      </c>
      <c r="AI33" s="20" t="e">
        <f t="shared" si="12"/>
        <v>#REF!</v>
      </c>
      <c r="AJ33" s="20" t="e">
        <f t="shared" si="13"/>
        <v>#REF!</v>
      </c>
      <c r="AK33" s="20" t="e">
        <f t="shared" si="14"/>
        <v>#REF!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#REF!</v>
      </c>
      <c r="X34" s="20" t="e">
        <f t="shared" si="1"/>
        <v>#REF!</v>
      </c>
      <c r="Y34" s="20" t="e">
        <f t="shared" si="2"/>
        <v>#REF!</v>
      </c>
      <c r="Z34" s="20" t="e">
        <f t="shared" si="3"/>
        <v>#REF!</v>
      </c>
      <c r="AA34" s="20" t="e">
        <f t="shared" si="4"/>
        <v>#REF!</v>
      </c>
      <c r="AB34" s="20" t="e">
        <f t="shared" si="5"/>
        <v>#REF!</v>
      </c>
      <c r="AC34" s="20" t="e">
        <f t="shared" si="6"/>
        <v>#REF!</v>
      </c>
      <c r="AD34" s="20" t="e">
        <f t="shared" si="7"/>
        <v>#REF!</v>
      </c>
      <c r="AE34" s="20" t="e">
        <f t="shared" si="8"/>
        <v>#REF!</v>
      </c>
      <c r="AF34" s="20" t="e">
        <f t="shared" si="9"/>
        <v>#REF!</v>
      </c>
      <c r="AG34" s="20" t="e">
        <f t="shared" si="10"/>
        <v>#REF!</v>
      </c>
      <c r="AH34" s="20" t="e">
        <f t="shared" si="11"/>
        <v>#REF!</v>
      </c>
      <c r="AI34" s="20" t="e">
        <f t="shared" si="12"/>
        <v>#REF!</v>
      </c>
      <c r="AJ34" s="20" t="e">
        <f t="shared" si="13"/>
        <v>#REF!</v>
      </c>
      <c r="AK34" s="20" t="e">
        <f t="shared" si="14"/>
        <v>#REF!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#REF!</v>
      </c>
      <c r="X35" s="20" t="e">
        <f t="shared" si="1"/>
        <v>#REF!</v>
      </c>
      <c r="Y35" s="20" t="e">
        <f t="shared" si="2"/>
        <v>#REF!</v>
      </c>
      <c r="Z35" s="20" t="e">
        <f t="shared" si="3"/>
        <v>#REF!</v>
      </c>
      <c r="AA35" s="20" t="e">
        <f t="shared" si="4"/>
        <v>#REF!</v>
      </c>
      <c r="AB35" s="20" t="e">
        <f t="shared" si="5"/>
        <v>#REF!</v>
      </c>
      <c r="AC35" s="20" t="e">
        <f t="shared" si="6"/>
        <v>#REF!</v>
      </c>
      <c r="AD35" s="20" t="e">
        <f t="shared" si="7"/>
        <v>#REF!</v>
      </c>
      <c r="AE35" s="20" t="e">
        <f t="shared" si="8"/>
        <v>#REF!</v>
      </c>
      <c r="AF35" s="20" t="e">
        <f t="shared" si="9"/>
        <v>#REF!</v>
      </c>
      <c r="AG35" s="20" t="e">
        <f t="shared" si="10"/>
        <v>#REF!</v>
      </c>
      <c r="AH35" s="20" t="e">
        <f t="shared" si="11"/>
        <v>#REF!</v>
      </c>
      <c r="AI35" s="20" t="e">
        <f t="shared" si="12"/>
        <v>#REF!</v>
      </c>
      <c r="AJ35" s="20" t="e">
        <f t="shared" si="13"/>
        <v>#REF!</v>
      </c>
      <c r="AK35" s="20" t="e">
        <f t="shared" si="14"/>
        <v>#REF!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#REF!</v>
      </c>
      <c r="X36" s="20" t="e">
        <f t="shared" si="1"/>
        <v>#REF!</v>
      </c>
      <c r="Y36" s="20" t="e">
        <f t="shared" si="2"/>
        <v>#REF!</v>
      </c>
      <c r="Z36" s="20" t="e">
        <f t="shared" si="3"/>
        <v>#REF!</v>
      </c>
      <c r="AA36" s="20" t="e">
        <f t="shared" si="4"/>
        <v>#REF!</v>
      </c>
      <c r="AB36" s="20" t="e">
        <f t="shared" si="5"/>
        <v>#REF!</v>
      </c>
      <c r="AC36" s="20" t="e">
        <f t="shared" si="6"/>
        <v>#REF!</v>
      </c>
      <c r="AD36" s="20" t="e">
        <f t="shared" si="7"/>
        <v>#REF!</v>
      </c>
      <c r="AE36" s="20" t="e">
        <f t="shared" si="8"/>
        <v>#REF!</v>
      </c>
      <c r="AF36" s="20" t="e">
        <f t="shared" si="9"/>
        <v>#REF!</v>
      </c>
      <c r="AG36" s="20" t="e">
        <f t="shared" si="10"/>
        <v>#REF!</v>
      </c>
      <c r="AH36" s="20" t="e">
        <f t="shared" si="11"/>
        <v>#REF!</v>
      </c>
      <c r="AI36" s="20" t="e">
        <f t="shared" si="12"/>
        <v>#REF!</v>
      </c>
      <c r="AJ36" s="20" t="e">
        <f t="shared" si="13"/>
        <v>#REF!</v>
      </c>
      <c r="AK36" s="20" t="e">
        <f t="shared" si="14"/>
        <v>#REF!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#REF!</v>
      </c>
      <c r="X37" s="20" t="e">
        <f t="shared" si="1"/>
        <v>#REF!</v>
      </c>
      <c r="Y37" s="20" t="e">
        <f t="shared" si="2"/>
        <v>#REF!</v>
      </c>
      <c r="Z37" s="20" t="e">
        <f t="shared" si="3"/>
        <v>#REF!</v>
      </c>
      <c r="AA37" s="20" t="e">
        <f t="shared" si="4"/>
        <v>#REF!</v>
      </c>
      <c r="AB37" s="20" t="e">
        <f t="shared" si="5"/>
        <v>#REF!</v>
      </c>
      <c r="AC37" s="20" t="e">
        <f t="shared" si="6"/>
        <v>#REF!</v>
      </c>
      <c r="AD37" s="20" t="e">
        <f t="shared" si="7"/>
        <v>#REF!</v>
      </c>
      <c r="AE37" s="20" t="e">
        <f t="shared" si="8"/>
        <v>#REF!</v>
      </c>
      <c r="AF37" s="20" t="e">
        <f t="shared" si="9"/>
        <v>#REF!</v>
      </c>
      <c r="AG37" s="20" t="e">
        <f t="shared" si="10"/>
        <v>#REF!</v>
      </c>
      <c r="AH37" s="20" t="e">
        <f t="shared" si="11"/>
        <v>#REF!</v>
      </c>
      <c r="AI37" s="20" t="e">
        <f t="shared" si="12"/>
        <v>#REF!</v>
      </c>
      <c r="AJ37" s="20" t="e">
        <f t="shared" si="13"/>
        <v>#REF!</v>
      </c>
      <c r="AK37" s="20" t="e">
        <f t="shared" si="14"/>
        <v>#REF!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#REF!</v>
      </c>
      <c r="X38" s="20" t="e">
        <f t="shared" si="1"/>
        <v>#REF!</v>
      </c>
      <c r="Y38" s="20" t="e">
        <f t="shared" si="2"/>
        <v>#REF!</v>
      </c>
      <c r="Z38" s="20" t="e">
        <f t="shared" si="3"/>
        <v>#REF!</v>
      </c>
      <c r="AA38" s="20" t="e">
        <f t="shared" si="4"/>
        <v>#REF!</v>
      </c>
      <c r="AB38" s="20" t="e">
        <f t="shared" si="5"/>
        <v>#REF!</v>
      </c>
      <c r="AC38" s="20" t="e">
        <f t="shared" si="6"/>
        <v>#REF!</v>
      </c>
      <c r="AD38" s="20" t="e">
        <f t="shared" si="7"/>
        <v>#REF!</v>
      </c>
      <c r="AE38" s="20" t="e">
        <f t="shared" si="8"/>
        <v>#REF!</v>
      </c>
      <c r="AF38" s="20" t="e">
        <f t="shared" si="9"/>
        <v>#REF!</v>
      </c>
      <c r="AG38" s="20" t="e">
        <f t="shared" si="10"/>
        <v>#REF!</v>
      </c>
      <c r="AH38" s="20" t="e">
        <f t="shared" si="11"/>
        <v>#REF!</v>
      </c>
      <c r="AI38" s="20" t="e">
        <f t="shared" si="12"/>
        <v>#REF!</v>
      </c>
      <c r="AJ38" s="20" t="e">
        <f t="shared" si="13"/>
        <v>#REF!</v>
      </c>
      <c r="AK38" s="20" t="e">
        <f t="shared" si="14"/>
        <v>#REF!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#REF!</v>
      </c>
      <c r="X39" s="20" t="e">
        <f t="shared" si="1"/>
        <v>#REF!</v>
      </c>
      <c r="Y39" s="20" t="e">
        <f t="shared" si="2"/>
        <v>#REF!</v>
      </c>
      <c r="Z39" s="20" t="e">
        <f t="shared" si="3"/>
        <v>#REF!</v>
      </c>
      <c r="AA39" s="20" t="e">
        <f t="shared" si="4"/>
        <v>#REF!</v>
      </c>
      <c r="AB39" s="20" t="e">
        <f t="shared" si="5"/>
        <v>#REF!</v>
      </c>
      <c r="AC39" s="20" t="e">
        <f t="shared" si="6"/>
        <v>#REF!</v>
      </c>
      <c r="AD39" s="20" t="e">
        <f t="shared" si="7"/>
        <v>#REF!</v>
      </c>
      <c r="AE39" s="20" t="e">
        <f t="shared" si="8"/>
        <v>#REF!</v>
      </c>
      <c r="AF39" s="20" t="e">
        <f t="shared" si="9"/>
        <v>#REF!</v>
      </c>
      <c r="AG39" s="20" t="e">
        <f t="shared" si="10"/>
        <v>#REF!</v>
      </c>
      <c r="AH39" s="20" t="e">
        <f t="shared" si="11"/>
        <v>#REF!</v>
      </c>
      <c r="AI39" s="20" t="e">
        <f t="shared" si="12"/>
        <v>#REF!</v>
      </c>
      <c r="AJ39" s="20" t="e">
        <f t="shared" si="13"/>
        <v>#REF!</v>
      </c>
      <c r="AK39" s="20" t="e">
        <f t="shared" si="14"/>
        <v>#REF!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 t="shared" si="0"/>
        <v>#REF!</v>
      </c>
      <c r="X40" s="20" t="e">
        <f t="shared" si="1"/>
        <v>#REF!</v>
      </c>
      <c r="Y40" s="20" t="e">
        <f t="shared" si="2"/>
        <v>#REF!</v>
      </c>
      <c r="Z40" s="20" t="e">
        <f t="shared" si="3"/>
        <v>#REF!</v>
      </c>
      <c r="AA40" s="20" t="e">
        <f t="shared" si="4"/>
        <v>#REF!</v>
      </c>
      <c r="AB40" s="20" t="e">
        <f t="shared" si="5"/>
        <v>#REF!</v>
      </c>
      <c r="AC40" s="20" t="e">
        <f t="shared" si="6"/>
        <v>#REF!</v>
      </c>
      <c r="AD40" s="20" t="e">
        <f t="shared" si="7"/>
        <v>#REF!</v>
      </c>
      <c r="AE40" s="20" t="e">
        <f t="shared" si="8"/>
        <v>#REF!</v>
      </c>
      <c r="AF40" s="20" t="e">
        <f t="shared" si="9"/>
        <v>#REF!</v>
      </c>
      <c r="AG40" s="20" t="e">
        <f t="shared" si="10"/>
        <v>#REF!</v>
      </c>
      <c r="AH40" s="20" t="e">
        <f t="shared" si="11"/>
        <v>#REF!</v>
      </c>
      <c r="AI40" s="20" t="e">
        <f t="shared" si="12"/>
        <v>#REF!</v>
      </c>
      <c r="AJ40" s="20" t="e">
        <f t="shared" si="13"/>
        <v>#REF!</v>
      </c>
      <c r="AK40" s="20" t="e">
        <f t="shared" si="14"/>
        <v>#REF!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#REF!</v>
      </c>
      <c r="X41" s="20" t="e">
        <f t="shared" si="1"/>
        <v>#REF!</v>
      </c>
      <c r="Y41" s="20" t="e">
        <f t="shared" si="2"/>
        <v>#REF!</v>
      </c>
      <c r="Z41" s="20" t="e">
        <f t="shared" si="3"/>
        <v>#REF!</v>
      </c>
      <c r="AA41" s="20" t="e">
        <f t="shared" si="4"/>
        <v>#REF!</v>
      </c>
      <c r="AB41" s="20" t="e">
        <f t="shared" si="5"/>
        <v>#REF!</v>
      </c>
      <c r="AC41" s="20" t="e">
        <f t="shared" si="6"/>
        <v>#REF!</v>
      </c>
      <c r="AD41" s="20" t="e">
        <f t="shared" si="7"/>
        <v>#REF!</v>
      </c>
      <c r="AE41" s="20" t="e">
        <f t="shared" si="8"/>
        <v>#REF!</v>
      </c>
      <c r="AF41" s="20" t="e">
        <f t="shared" si="9"/>
        <v>#REF!</v>
      </c>
      <c r="AG41" s="20" t="e">
        <f t="shared" si="10"/>
        <v>#REF!</v>
      </c>
      <c r="AH41" s="20" t="e">
        <f t="shared" si="11"/>
        <v>#REF!</v>
      </c>
      <c r="AI41" s="20" t="e">
        <f t="shared" si="12"/>
        <v>#REF!</v>
      </c>
      <c r="AJ41" s="20" t="e">
        <f t="shared" si="13"/>
        <v>#REF!</v>
      </c>
      <c r="AK41" s="20" t="e">
        <f t="shared" si="14"/>
        <v>#REF!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ref="W42:W51" si="15">IF(AND($V$5=$B$4,$V$4&gt;=B42,$V$4&lt;B41),Q42,0)</f>
        <v>#REF!</v>
      </c>
      <c r="X42" s="20" t="e">
        <f t="shared" ref="X42:X51" si="16">IF(AND($V$5=$C$4,$V$4&gt;=C42,$V$4&lt;C41),Q42,0)</f>
        <v>#REF!</v>
      </c>
      <c r="Y42" s="20" t="e">
        <f t="shared" ref="Y42:Y51" si="17">IF(AND($V$5=$D$4,$V$4&gt;=D42,$V$4&lt;D41),Q42,0)</f>
        <v>#REF!</v>
      </c>
      <c r="Z42" s="20" t="e">
        <f t="shared" ref="Z42:Z51" si="18">IF(AND($V$5=$E$4,$V$4&gt;=E42,$V$4&lt;E41),Q42,0)</f>
        <v>#REF!</v>
      </c>
      <c r="AA42" s="20" t="e">
        <f t="shared" ref="AA42:AA51" si="19">IF(AND($V$5=$F$4,$V$4&gt;=F42,$V$4&lt;F41),Q42,0)</f>
        <v>#REF!</v>
      </c>
      <c r="AB42" s="20" t="e">
        <f t="shared" ref="AB42:AB51" si="20">IF(AND($V$5=$G$4,$V$4&gt;=G42,$V$4&lt;G41),Q42,0)</f>
        <v>#REF!</v>
      </c>
      <c r="AC42" s="20" t="e">
        <f t="shared" ref="AC42:AC51" si="21">IF(AND($V$5=$H$4,$V$4&gt;=H42,$V$4&lt;H41),Q42,0)</f>
        <v>#REF!</v>
      </c>
      <c r="AD42" s="20" t="e">
        <f t="shared" ref="AD42:AD51" si="22">IF(AND($V$5=$I$4,$V$4&gt;=I42,$V$4&lt;I41),Q42,0)</f>
        <v>#REF!</v>
      </c>
      <c r="AE42" s="20" t="e">
        <f t="shared" ref="AE42:AE51" si="23">IF(AND($V$5=$J$4,$V$4&gt;=J42,$V$4&lt;J41),Q42,0)</f>
        <v>#REF!</v>
      </c>
      <c r="AF42" s="20" t="e">
        <f t="shared" ref="AF42:AF51" si="24">IF(AND($V$5=$K$4,$V$4&gt;=K42,$V$4&lt;K41),Q42,0)</f>
        <v>#REF!</v>
      </c>
      <c r="AG42" s="20" t="e">
        <f t="shared" ref="AG42:AG51" si="25">IF(AND($V$5=$L$4,$V$4&gt;=L42,$V$4&lt;L41),Q42,0)</f>
        <v>#REF!</v>
      </c>
      <c r="AH42" s="20" t="e">
        <f t="shared" ref="AH42:AH51" si="26">IF(AND($V$5=$M$4,$V$4&gt;=M42,$V$4&lt;M41),Q42,0)</f>
        <v>#REF!</v>
      </c>
      <c r="AI42" s="20" t="e">
        <f t="shared" ref="AI42:AI51" si="27">IF(AND($V$5=$N$4,$V$4&gt;=N42,$V$4&lt;N41),Q42,0)</f>
        <v>#REF!</v>
      </c>
      <c r="AJ42" s="20" t="e">
        <f t="shared" ref="AJ42:AJ51" si="28">IF(AND($V$5=$O$4,$V$4&gt;=O42,$V$4&lt;O41),Q42,0)</f>
        <v>#REF!</v>
      </c>
      <c r="AK42" s="20" t="e">
        <f t="shared" ref="AK42:AK51" si="29">IF(AND($V$5=$P$4,$V$4&gt;=P42,$V$4&lt;P41),Q42,0)</f>
        <v>#REF!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15"/>
        <v>#REF!</v>
      </c>
      <c r="X43" s="20" t="e">
        <f t="shared" si="16"/>
        <v>#REF!</v>
      </c>
      <c r="Y43" s="20" t="e">
        <f t="shared" si="17"/>
        <v>#REF!</v>
      </c>
      <c r="Z43" s="20" t="e">
        <f t="shared" si="18"/>
        <v>#REF!</v>
      </c>
      <c r="AA43" s="20" t="e">
        <f t="shared" si="19"/>
        <v>#REF!</v>
      </c>
      <c r="AB43" s="20" t="e">
        <f t="shared" si="20"/>
        <v>#REF!</v>
      </c>
      <c r="AC43" s="20" t="e">
        <f t="shared" si="21"/>
        <v>#REF!</v>
      </c>
      <c r="AD43" s="20" t="e">
        <f t="shared" si="22"/>
        <v>#REF!</v>
      </c>
      <c r="AE43" s="20" t="e">
        <f t="shared" si="23"/>
        <v>#REF!</v>
      </c>
      <c r="AF43" s="20" t="e">
        <f t="shared" si="24"/>
        <v>#REF!</v>
      </c>
      <c r="AG43" s="20" t="e">
        <f t="shared" si="25"/>
        <v>#REF!</v>
      </c>
      <c r="AH43" s="20" t="e">
        <f t="shared" si="26"/>
        <v>#REF!</v>
      </c>
      <c r="AI43" s="20" t="e">
        <f t="shared" si="27"/>
        <v>#REF!</v>
      </c>
      <c r="AJ43" s="20" t="e">
        <f t="shared" si="28"/>
        <v>#REF!</v>
      </c>
      <c r="AK43" s="20" t="e">
        <f t="shared" si="29"/>
        <v>#REF!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15"/>
        <v>#REF!</v>
      </c>
      <c r="X44" s="20" t="e">
        <f t="shared" si="16"/>
        <v>#REF!</v>
      </c>
      <c r="Y44" s="20" t="e">
        <f t="shared" si="17"/>
        <v>#REF!</v>
      </c>
      <c r="Z44" s="20" t="e">
        <f t="shared" si="18"/>
        <v>#REF!</v>
      </c>
      <c r="AA44" s="20" t="e">
        <f t="shared" si="19"/>
        <v>#REF!</v>
      </c>
      <c r="AB44" s="20" t="e">
        <f t="shared" si="20"/>
        <v>#REF!</v>
      </c>
      <c r="AC44" s="20" t="e">
        <f t="shared" si="21"/>
        <v>#REF!</v>
      </c>
      <c r="AD44" s="20" t="e">
        <f t="shared" si="22"/>
        <v>#REF!</v>
      </c>
      <c r="AE44" s="20" t="e">
        <f t="shared" si="23"/>
        <v>#REF!</v>
      </c>
      <c r="AF44" s="20" t="e">
        <f t="shared" si="24"/>
        <v>#REF!</v>
      </c>
      <c r="AG44" s="20" t="e">
        <f t="shared" si="25"/>
        <v>#REF!</v>
      </c>
      <c r="AH44" s="20" t="e">
        <f t="shared" si="26"/>
        <v>#REF!</v>
      </c>
      <c r="AI44" s="20" t="e">
        <f t="shared" si="27"/>
        <v>#REF!</v>
      </c>
      <c r="AJ44" s="20" t="e">
        <f t="shared" si="28"/>
        <v>#REF!</v>
      </c>
      <c r="AK44" s="20" t="e">
        <f t="shared" si="29"/>
        <v>#REF!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15"/>
        <v>#REF!</v>
      </c>
      <c r="X45" s="20" t="e">
        <f t="shared" si="16"/>
        <v>#REF!</v>
      </c>
      <c r="Y45" s="20" t="e">
        <f t="shared" si="17"/>
        <v>#REF!</v>
      </c>
      <c r="Z45" s="20" t="e">
        <f t="shared" si="18"/>
        <v>#REF!</v>
      </c>
      <c r="AA45" s="20" t="e">
        <f t="shared" si="19"/>
        <v>#REF!</v>
      </c>
      <c r="AB45" s="20" t="e">
        <f t="shared" si="20"/>
        <v>#REF!</v>
      </c>
      <c r="AC45" s="20" t="e">
        <f t="shared" si="21"/>
        <v>#REF!</v>
      </c>
      <c r="AD45" s="20" t="e">
        <f t="shared" si="22"/>
        <v>#REF!</v>
      </c>
      <c r="AE45" s="20" t="e">
        <f t="shared" si="23"/>
        <v>#REF!</v>
      </c>
      <c r="AF45" s="20" t="e">
        <f t="shared" si="24"/>
        <v>#REF!</v>
      </c>
      <c r="AG45" s="20" t="e">
        <f t="shared" si="25"/>
        <v>#REF!</v>
      </c>
      <c r="AH45" s="20" t="e">
        <f t="shared" si="26"/>
        <v>#REF!</v>
      </c>
      <c r="AI45" s="20" t="e">
        <f t="shared" si="27"/>
        <v>#REF!</v>
      </c>
      <c r="AJ45" s="20" t="e">
        <f t="shared" si="28"/>
        <v>#REF!</v>
      </c>
      <c r="AK45" s="20" t="e">
        <f t="shared" si="29"/>
        <v>#REF!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15"/>
        <v>#REF!</v>
      </c>
      <c r="X46" s="20" t="e">
        <f t="shared" si="16"/>
        <v>#REF!</v>
      </c>
      <c r="Y46" s="20" t="e">
        <f t="shared" si="17"/>
        <v>#REF!</v>
      </c>
      <c r="Z46" s="20" t="e">
        <f t="shared" si="18"/>
        <v>#REF!</v>
      </c>
      <c r="AA46" s="20" t="e">
        <f t="shared" si="19"/>
        <v>#REF!</v>
      </c>
      <c r="AB46" s="20" t="e">
        <f t="shared" si="20"/>
        <v>#REF!</v>
      </c>
      <c r="AC46" s="20" t="e">
        <f t="shared" si="21"/>
        <v>#REF!</v>
      </c>
      <c r="AD46" s="20" t="e">
        <f t="shared" si="22"/>
        <v>#REF!</v>
      </c>
      <c r="AE46" s="20" t="e">
        <f t="shared" si="23"/>
        <v>#REF!</v>
      </c>
      <c r="AF46" s="20" t="e">
        <f t="shared" si="24"/>
        <v>#REF!</v>
      </c>
      <c r="AG46" s="20" t="e">
        <f t="shared" si="25"/>
        <v>#REF!</v>
      </c>
      <c r="AH46" s="20" t="e">
        <f t="shared" si="26"/>
        <v>#REF!</v>
      </c>
      <c r="AI46" s="20" t="e">
        <f t="shared" si="27"/>
        <v>#REF!</v>
      </c>
      <c r="AJ46" s="20" t="e">
        <f t="shared" si="28"/>
        <v>#REF!</v>
      </c>
      <c r="AK46" s="20" t="e">
        <f t="shared" si="29"/>
        <v>#REF!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59">
        <v>19</v>
      </c>
      <c r="Q47" s="27">
        <v>0.69</v>
      </c>
      <c r="W47" s="20" t="e">
        <f t="shared" si="15"/>
        <v>#REF!</v>
      </c>
      <c r="X47" s="20" t="e">
        <f t="shared" si="16"/>
        <v>#REF!</v>
      </c>
      <c r="Y47" s="20" t="e">
        <f t="shared" si="17"/>
        <v>#REF!</v>
      </c>
      <c r="Z47" s="20" t="e">
        <f t="shared" si="18"/>
        <v>#REF!</v>
      </c>
      <c r="AA47" s="20" t="e">
        <f t="shared" si="19"/>
        <v>#REF!</v>
      </c>
      <c r="AB47" s="20" t="e">
        <f t="shared" si="20"/>
        <v>#REF!</v>
      </c>
      <c r="AC47" s="20" t="e">
        <f t="shared" si="21"/>
        <v>#REF!</v>
      </c>
      <c r="AD47" s="20" t="e">
        <f t="shared" si="22"/>
        <v>#REF!</v>
      </c>
      <c r="AE47" s="20" t="e">
        <f t="shared" si="23"/>
        <v>#REF!</v>
      </c>
      <c r="AF47" s="20" t="e">
        <f t="shared" si="24"/>
        <v>#REF!</v>
      </c>
      <c r="AG47" s="20" t="e">
        <f t="shared" si="25"/>
        <v>#REF!</v>
      </c>
      <c r="AH47" s="20" t="e">
        <f t="shared" si="26"/>
        <v>#REF!</v>
      </c>
      <c r="AI47" s="20" t="e">
        <f t="shared" si="27"/>
        <v>#REF!</v>
      </c>
      <c r="AJ47" s="20" t="e">
        <f t="shared" si="28"/>
        <v>#REF!</v>
      </c>
      <c r="AK47" s="20" t="e">
        <f t="shared" si="29"/>
        <v>#REF!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0">
        <v>18</v>
      </c>
      <c r="Q48" s="29">
        <v>0.68</v>
      </c>
      <c r="W48" s="20" t="e">
        <f t="shared" si="15"/>
        <v>#REF!</v>
      </c>
      <c r="X48" s="20" t="e">
        <f t="shared" si="16"/>
        <v>#REF!</v>
      </c>
      <c r="Y48" s="20" t="e">
        <f t="shared" si="17"/>
        <v>#REF!</v>
      </c>
      <c r="Z48" s="20" t="e">
        <f t="shared" si="18"/>
        <v>#REF!</v>
      </c>
      <c r="AA48" s="20" t="e">
        <f t="shared" si="19"/>
        <v>#REF!</v>
      </c>
      <c r="AB48" s="20" t="e">
        <f t="shared" si="20"/>
        <v>#REF!</v>
      </c>
      <c r="AC48" s="20" t="e">
        <f t="shared" si="21"/>
        <v>#REF!</v>
      </c>
      <c r="AD48" s="20" t="e">
        <f t="shared" si="22"/>
        <v>#REF!</v>
      </c>
      <c r="AE48" s="20" t="e">
        <f t="shared" si="23"/>
        <v>#REF!</v>
      </c>
      <c r="AF48" s="20" t="e">
        <f t="shared" si="24"/>
        <v>#REF!</v>
      </c>
      <c r="AG48" s="20" t="e">
        <f t="shared" si="25"/>
        <v>#REF!</v>
      </c>
      <c r="AH48" s="20" t="e">
        <f t="shared" si="26"/>
        <v>#REF!</v>
      </c>
      <c r="AI48" s="20" t="e">
        <f t="shared" si="27"/>
        <v>#REF!</v>
      </c>
      <c r="AJ48" s="20" t="e">
        <f t="shared" si="28"/>
        <v>#REF!</v>
      </c>
      <c r="AK48" s="20" t="e">
        <f t="shared" si="29"/>
        <v>#REF!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0">
        <v>17</v>
      </c>
      <c r="Q49" s="29">
        <v>0.67</v>
      </c>
      <c r="W49" s="20" t="e">
        <f t="shared" si="15"/>
        <v>#REF!</v>
      </c>
      <c r="X49" s="20" t="e">
        <f t="shared" si="16"/>
        <v>#REF!</v>
      </c>
      <c r="Y49" s="20" t="e">
        <f t="shared" si="17"/>
        <v>#REF!</v>
      </c>
      <c r="Z49" s="20" t="e">
        <f t="shared" si="18"/>
        <v>#REF!</v>
      </c>
      <c r="AA49" s="20" t="e">
        <f t="shared" si="19"/>
        <v>#REF!</v>
      </c>
      <c r="AB49" s="20" t="e">
        <f t="shared" si="20"/>
        <v>#REF!</v>
      </c>
      <c r="AC49" s="20" t="e">
        <f t="shared" si="21"/>
        <v>#REF!</v>
      </c>
      <c r="AD49" s="20" t="e">
        <f t="shared" si="22"/>
        <v>#REF!</v>
      </c>
      <c r="AE49" s="20" t="e">
        <f t="shared" si="23"/>
        <v>#REF!</v>
      </c>
      <c r="AF49" s="20" t="e">
        <f t="shared" si="24"/>
        <v>#REF!</v>
      </c>
      <c r="AG49" s="20" t="e">
        <f t="shared" si="25"/>
        <v>#REF!</v>
      </c>
      <c r="AH49" s="20" t="e">
        <f t="shared" si="26"/>
        <v>#REF!</v>
      </c>
      <c r="AI49" s="20" t="e">
        <f t="shared" si="27"/>
        <v>#REF!</v>
      </c>
      <c r="AJ49" s="20" t="e">
        <f t="shared" si="28"/>
        <v>#REF!</v>
      </c>
      <c r="AK49" s="20" t="e">
        <f t="shared" si="29"/>
        <v>#REF!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0">
        <v>16</v>
      </c>
      <c r="Q50" s="29">
        <v>0.66</v>
      </c>
      <c r="W50" s="20" t="e">
        <f t="shared" si="15"/>
        <v>#REF!</v>
      </c>
      <c r="X50" s="20" t="e">
        <f t="shared" si="16"/>
        <v>#REF!</v>
      </c>
      <c r="Y50" s="20" t="e">
        <f t="shared" si="17"/>
        <v>#REF!</v>
      </c>
      <c r="Z50" s="20" t="e">
        <f t="shared" si="18"/>
        <v>#REF!</v>
      </c>
      <c r="AA50" s="20" t="e">
        <f t="shared" si="19"/>
        <v>#REF!</v>
      </c>
      <c r="AB50" s="20" t="e">
        <f t="shared" si="20"/>
        <v>#REF!</v>
      </c>
      <c r="AC50" s="20" t="e">
        <f t="shared" si="21"/>
        <v>#REF!</v>
      </c>
      <c r="AD50" s="20" t="e">
        <f t="shared" si="22"/>
        <v>#REF!</v>
      </c>
      <c r="AE50" s="20" t="e">
        <f t="shared" si="23"/>
        <v>#REF!</v>
      </c>
      <c r="AF50" s="20" t="e">
        <f t="shared" si="24"/>
        <v>#REF!</v>
      </c>
      <c r="AG50" s="20" t="e">
        <f t="shared" si="25"/>
        <v>#REF!</v>
      </c>
      <c r="AH50" s="20" t="e">
        <f t="shared" si="26"/>
        <v>#REF!</v>
      </c>
      <c r="AI50" s="20" t="e">
        <f t="shared" si="27"/>
        <v>#REF!</v>
      </c>
      <c r="AJ50" s="20" t="e">
        <f t="shared" si="28"/>
        <v>#REF!</v>
      </c>
      <c r="AK50" s="20" t="e">
        <f t="shared" si="29"/>
        <v>#REF!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 t="shared" si="15"/>
        <v>#REF!</v>
      </c>
      <c r="X51" s="20" t="e">
        <f t="shared" si="16"/>
        <v>#REF!</v>
      </c>
      <c r="Y51" s="20" t="e">
        <f t="shared" si="17"/>
        <v>#REF!</v>
      </c>
      <c r="Z51" s="20" t="e">
        <f t="shared" si="18"/>
        <v>#REF!</v>
      </c>
      <c r="AA51" s="20" t="e">
        <f t="shared" si="19"/>
        <v>#REF!</v>
      </c>
      <c r="AB51" s="20" t="e">
        <f t="shared" si="20"/>
        <v>#REF!</v>
      </c>
      <c r="AC51" s="20" t="e">
        <f t="shared" si="21"/>
        <v>#REF!</v>
      </c>
      <c r="AD51" s="20" t="e">
        <f t="shared" si="22"/>
        <v>#REF!</v>
      </c>
      <c r="AE51" s="20" t="e">
        <f t="shared" si="23"/>
        <v>#REF!</v>
      </c>
      <c r="AF51" s="20" t="e">
        <f t="shared" si="24"/>
        <v>#REF!</v>
      </c>
      <c r="AG51" s="20" t="e">
        <f t="shared" si="25"/>
        <v>#REF!</v>
      </c>
      <c r="AH51" s="20" t="e">
        <f t="shared" si="26"/>
        <v>#REF!</v>
      </c>
      <c r="AI51" s="20" t="e">
        <f t="shared" si="27"/>
        <v>#REF!</v>
      </c>
      <c r="AJ51" s="20" t="e">
        <f t="shared" si="28"/>
        <v>#REF!</v>
      </c>
      <c r="AK51" s="20" t="e">
        <f t="shared" si="29"/>
        <v>#REF!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#REF!</v>
      </c>
      <c r="X52" s="20" t="e">
        <f>IF(AND($V$5=C4,$V$4&lt;C51),0,0)</f>
        <v>#REF!</v>
      </c>
      <c r="Y52" s="20" t="e">
        <f t="shared" ref="Y52:AK52" si="30">IF(AND($V$5=D4,$V$4&lt;D51),0,0)</f>
        <v>#REF!</v>
      </c>
      <c r="Z52" s="20" t="e">
        <f t="shared" si="30"/>
        <v>#REF!</v>
      </c>
      <c r="AA52" s="20" t="e">
        <f t="shared" si="30"/>
        <v>#REF!</v>
      </c>
      <c r="AB52" s="20" t="e">
        <f t="shared" si="30"/>
        <v>#REF!</v>
      </c>
      <c r="AC52" s="20" t="e">
        <f t="shared" si="30"/>
        <v>#REF!</v>
      </c>
      <c r="AD52" s="20" t="e">
        <f t="shared" si="30"/>
        <v>#REF!</v>
      </c>
      <c r="AE52" s="20" t="e">
        <f t="shared" si="30"/>
        <v>#REF!</v>
      </c>
      <c r="AF52" s="20" t="e">
        <f t="shared" si="30"/>
        <v>#REF!</v>
      </c>
      <c r="AG52" s="20" t="e">
        <f t="shared" si="30"/>
        <v>#REF!</v>
      </c>
      <c r="AH52" s="20" t="e">
        <f t="shared" si="30"/>
        <v>#REF!</v>
      </c>
      <c r="AI52" s="20" t="e">
        <f t="shared" si="30"/>
        <v>#REF!</v>
      </c>
      <c r="AJ52" s="20" t="e">
        <f t="shared" si="30"/>
        <v>#REF!</v>
      </c>
      <c r="AK52" s="20" t="e">
        <f t="shared" si="30"/>
        <v>#REF!</v>
      </c>
    </row>
  </sheetData>
  <sheetProtection algorithmName="SHA-512" hashValue="2Ltct+wd3LHCHrt1I+MZtAWI/rwkkRDEmWMNX3hQme9Sfij84XssuQG2sgJ7su0w6GTpjV/h3M9jgfYCWdrlgA==" saltValue="tkIT/rKMP5/4sfcpVqqyc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5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پردازش!C8</f>
        <v>#DIV/0!</v>
      </c>
      <c r="V2" s="23" t="e">
        <f>-1*S2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 t="e">
        <f>پردازش!#REF!</f>
        <v>#REF!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si="0"/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#REF!</v>
      </c>
      <c r="AI5" s="20" t="e">
        <f t="shared" si="0"/>
        <v>#REF!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#REF!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v0A0QIUrefPV98XJdTejXkULLPmcwBFBt3LduH221zAXtQ9k/TG5Aph9Y+uXVW/vgYR/shUhuhqffc7ccB5Z0Q==" saltValue="wv1eSNCZY2CSsnLA0jveBg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پردازش!C9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پردازش!C7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2FMqyyTu8s9L3lFOCNT8ErPJXHgGQBQL+WBM7yXeK/shv6vd7TGXbFU5qgu8t89wW/hGE7/ukJ4rATnxIPeXGw==" saltValue="PvY7l1IWFr+vFYQaL+74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5"/>
  <dimension ref="A1:AL52"/>
  <sheetViews>
    <sheetView rightToLeft="1" topLeftCell="A43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7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7" t="s">
        <v>19</v>
      </c>
      <c r="R4" s="36">
        <v>-100</v>
      </c>
      <c r="T4" s="20" t="s">
        <v>31</v>
      </c>
      <c r="V4" s="20" t="e">
        <f>پردازش!C12</f>
        <v>#DIV/0!</v>
      </c>
      <c r="X4" s="20" t="e">
        <f>IF(W5&gt;0,W5,"Reject")</f>
        <v>#DIV/0!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C7=11,10,IF(AND(پردازش!C7&lt;=14,پردازش!C7&gt;=12),12,IF(AND(پردازش!C7&lt;=17,پردازش!C7&gt;=15),15,IF(AND(پردازش!C7&lt;=22,پردازش!C7&gt;=18),18,IF(AND(پردازش!C7&lt;=29,پردازش!C7&gt;=23),23,IF(AND(پردازش!C7&lt;=42,پردازش!C7&gt;=30),30,IF(AND(پردازش!C7&lt;=66,پردازش!C7&gt;=43),43,IF(پردازش!C7&gt;=67,67,پردازش!C7)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V7" s="20">
        <f>'Pl-ضخامت'!S4</f>
        <v>0</v>
      </c>
      <c r="W7" s="20" t="e">
        <f t="shared" ref="W7:W41" si="0">IF(AND($V$5=$B$4,$V$4&gt;=B7,$V$4&lt;B6),Q7,0)</f>
        <v>#DIV/0!</v>
      </c>
      <c r="X7" s="20" t="e">
        <f t="shared" ref="X7:X41" si="1">IF(AND($V$5=$C$4,$V$4&gt;=C7,$V$4&lt;C6),Q7,0)</f>
        <v>#DIV/0!</v>
      </c>
      <c r="Y7" s="20" t="e">
        <f t="shared" ref="Y7:Y41" si="2">IF(AND($V$5=$D$4,$V$4&gt;=D7,$V$4&lt;D6),Q7,0)</f>
        <v>#DIV/0!</v>
      </c>
      <c r="Z7" s="20" t="e">
        <f t="shared" ref="Z7:Z41" si="3">IF(AND($V$5=$E$4,$V$4&gt;=E7,$V$4&lt;E6),Q7,0)</f>
        <v>#DIV/0!</v>
      </c>
      <c r="AA7" s="20" t="e">
        <f t="shared" ref="AA7:AA41" si="4">IF(AND($V$5=$F$4,$V$4&gt;=F7,$V$4&lt;F6),Q7,0)</f>
        <v>#DIV/0!</v>
      </c>
      <c r="AB7" s="20" t="e">
        <f t="shared" ref="AB7:AB41" si="5">IF(AND($V$5=$G$4,$V$4&gt;=G7,$V$4&lt;G6),Q7,0)</f>
        <v>#DIV/0!</v>
      </c>
      <c r="AC7" s="20" t="e">
        <f t="shared" ref="AC7:AC41" si="6">IF(AND($V$5=$H$4,$V$4&gt;=H7,$V$4&lt;H6),Q7,0)</f>
        <v>#DIV/0!</v>
      </c>
      <c r="AD7" s="20" t="e">
        <f t="shared" ref="AD7:AD41" si="7">IF(AND($V$5=$I$4,$V$4&gt;=I7,$V$4&lt;I6),Q7,0)</f>
        <v>#DIV/0!</v>
      </c>
      <c r="AE7" s="20" t="e">
        <f t="shared" ref="AE7:AE41" si="8">IF(AND($V$5=$J$4,$V$4&gt;=J7,$V$4&lt;J6),Q7,0)</f>
        <v>#DIV/0!</v>
      </c>
      <c r="AF7" s="20" t="e">
        <f t="shared" ref="AF7:AF4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4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4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41" si="12">IF(AND($V$5=$N$4,$V$4&gt;=N11,$V$4&lt;N10),Q11,0)</f>
        <v>#DIV/0!</v>
      </c>
      <c r="AJ11" s="20" t="e">
        <f t="shared" ref="AJ11:AJ41" si="13">IF(AND($V$5=$O$4,$V$4&gt;=O11,$V$4&lt;O10),Q11,0)</f>
        <v>#DIV/0!</v>
      </c>
      <c r="AK11" s="20" t="e">
        <f t="shared" ref="AK11:AK4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ref="W42:W51" si="15">IF(AND($V$5=$B$4,$V$4&gt;=B42,$V$4&lt;B41),Q42,0)</f>
        <v>#DIV/0!</v>
      </c>
      <c r="X42" s="20" t="e">
        <f t="shared" ref="X42:X51" si="16">IF(AND($V$5=$C$4,$V$4&gt;=C42,$V$4&lt;C41),Q42,0)</f>
        <v>#DIV/0!</v>
      </c>
      <c r="Y42" s="20" t="e">
        <f t="shared" ref="Y42:Y51" si="17">IF(AND($V$5=$D$4,$V$4&gt;=D42,$V$4&lt;D41),Q42,0)</f>
        <v>#DIV/0!</v>
      </c>
      <c r="Z42" s="20" t="e">
        <f t="shared" ref="Z42:Z51" si="18">IF(AND($V$5=$E$4,$V$4&gt;=E42,$V$4&lt;E41),Q42,0)</f>
        <v>#DIV/0!</v>
      </c>
      <c r="AA42" s="20" t="e">
        <f t="shared" ref="AA42:AA51" si="19">IF(AND($V$5=$F$4,$V$4&gt;=F42,$V$4&lt;F41),Q42,0)</f>
        <v>#DIV/0!</v>
      </c>
      <c r="AB42" s="20" t="e">
        <f t="shared" ref="AB42:AB51" si="20">IF(AND($V$5=$G$4,$V$4&gt;=G42,$V$4&lt;G41),Q42,0)</f>
        <v>#DIV/0!</v>
      </c>
      <c r="AC42" s="20" t="e">
        <f t="shared" ref="AC42:AC51" si="21">IF(AND($V$5=$H$4,$V$4&gt;=H42,$V$4&lt;H41),Q42,0)</f>
        <v>#DIV/0!</v>
      </c>
      <c r="AD42" s="20" t="e">
        <f t="shared" ref="AD42:AD51" si="22">IF(AND($V$5=$I$4,$V$4&gt;=I42,$V$4&lt;I41),Q42,0)</f>
        <v>#DIV/0!</v>
      </c>
      <c r="AE42" s="20" t="e">
        <f t="shared" ref="AE42:AE51" si="23">IF(AND($V$5=$J$4,$V$4&gt;=J42,$V$4&lt;J41),Q42,0)</f>
        <v>#DIV/0!</v>
      </c>
      <c r="AF42" s="20" t="e">
        <f t="shared" ref="AF42:AF51" si="24">IF(AND($V$5=$K$4,$V$4&gt;=K42,$V$4&lt;K41),Q42,0)</f>
        <v>#DIV/0!</v>
      </c>
      <c r="AG42" s="20" t="e">
        <f t="shared" ref="AG42:AG51" si="25">IF(AND($V$5=$L$4,$V$4&gt;=L42,$V$4&lt;L41),Q42,0)</f>
        <v>#DIV/0!</v>
      </c>
      <c r="AH42" s="20" t="e">
        <f t="shared" ref="AH42:AH51" si="26">IF(AND($V$5=$M$4,$V$4&gt;=M42,$V$4&lt;M41),Q42,0)</f>
        <v>#DIV/0!</v>
      </c>
      <c r="AI42" s="20" t="e">
        <f t="shared" ref="AI42:AI51" si="27">IF(AND($V$5=$N$4,$V$4&gt;=N42,$V$4&lt;N41),Q42,0)</f>
        <v>#DIV/0!</v>
      </c>
      <c r="AJ42" s="20" t="e">
        <f t="shared" ref="AJ42:AJ51" si="28">IF(AND($V$5=$O$4,$V$4&gt;=O42,$V$4&lt;O41),Q42,0)</f>
        <v>#DIV/0!</v>
      </c>
      <c r="AK42" s="20" t="e">
        <f t="shared" ref="AK42:AK51" si="29">IF(AND($V$5=$P$4,$V$4&gt;=P42,$V$4&lt;P41),Q42,0)</f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15"/>
        <v>#DIV/0!</v>
      </c>
      <c r="X43" s="20" t="e">
        <f t="shared" si="16"/>
        <v>#DIV/0!</v>
      </c>
      <c r="Y43" s="20" t="e">
        <f t="shared" si="17"/>
        <v>#DIV/0!</v>
      </c>
      <c r="Z43" s="20" t="e">
        <f t="shared" si="18"/>
        <v>#DIV/0!</v>
      </c>
      <c r="AA43" s="20" t="e">
        <f t="shared" si="19"/>
        <v>#DIV/0!</v>
      </c>
      <c r="AB43" s="20" t="e">
        <f t="shared" si="20"/>
        <v>#DIV/0!</v>
      </c>
      <c r="AC43" s="20" t="e">
        <f t="shared" si="21"/>
        <v>#DIV/0!</v>
      </c>
      <c r="AD43" s="20" t="e">
        <f t="shared" si="22"/>
        <v>#DIV/0!</v>
      </c>
      <c r="AE43" s="20" t="e">
        <f t="shared" si="23"/>
        <v>#DIV/0!</v>
      </c>
      <c r="AF43" s="20" t="e">
        <f t="shared" si="24"/>
        <v>#DIV/0!</v>
      </c>
      <c r="AG43" s="20" t="e">
        <f t="shared" si="25"/>
        <v>#DIV/0!</v>
      </c>
      <c r="AH43" s="20" t="e">
        <f t="shared" si="26"/>
        <v>#DIV/0!</v>
      </c>
      <c r="AI43" s="20" t="e">
        <f t="shared" si="27"/>
        <v>#DIV/0!</v>
      </c>
      <c r="AJ43" s="20" t="e">
        <f t="shared" si="28"/>
        <v>#DIV/0!</v>
      </c>
      <c r="AK43" s="20" t="e">
        <f t="shared" si="29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15"/>
        <v>#DIV/0!</v>
      </c>
      <c r="X44" s="20" t="e">
        <f t="shared" si="16"/>
        <v>#DIV/0!</v>
      </c>
      <c r="Y44" s="20" t="e">
        <f t="shared" si="17"/>
        <v>#DIV/0!</v>
      </c>
      <c r="Z44" s="20" t="e">
        <f t="shared" si="18"/>
        <v>#DIV/0!</v>
      </c>
      <c r="AA44" s="20" t="e">
        <f t="shared" si="19"/>
        <v>#DIV/0!</v>
      </c>
      <c r="AB44" s="20" t="e">
        <f t="shared" si="20"/>
        <v>#DIV/0!</v>
      </c>
      <c r="AC44" s="20" t="e">
        <f t="shared" si="21"/>
        <v>#DIV/0!</v>
      </c>
      <c r="AD44" s="20" t="e">
        <f t="shared" si="22"/>
        <v>#DIV/0!</v>
      </c>
      <c r="AE44" s="20" t="e">
        <f t="shared" si="23"/>
        <v>#DIV/0!</v>
      </c>
      <c r="AF44" s="20" t="e">
        <f t="shared" si="24"/>
        <v>#DIV/0!</v>
      </c>
      <c r="AG44" s="20" t="e">
        <f t="shared" si="25"/>
        <v>#DIV/0!</v>
      </c>
      <c r="AH44" s="20" t="e">
        <f t="shared" si="26"/>
        <v>#DIV/0!</v>
      </c>
      <c r="AI44" s="20" t="e">
        <f t="shared" si="27"/>
        <v>#DIV/0!</v>
      </c>
      <c r="AJ44" s="20" t="e">
        <f t="shared" si="28"/>
        <v>#DIV/0!</v>
      </c>
      <c r="AK44" s="20" t="e">
        <f t="shared" si="29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15"/>
        <v>#DIV/0!</v>
      </c>
      <c r="X45" s="20" t="e">
        <f t="shared" si="16"/>
        <v>#DIV/0!</v>
      </c>
      <c r="Y45" s="20" t="e">
        <f t="shared" si="17"/>
        <v>#DIV/0!</v>
      </c>
      <c r="Z45" s="20" t="e">
        <f t="shared" si="18"/>
        <v>#DIV/0!</v>
      </c>
      <c r="AA45" s="20" t="e">
        <f t="shared" si="19"/>
        <v>#DIV/0!</v>
      </c>
      <c r="AB45" s="20" t="e">
        <f t="shared" si="20"/>
        <v>#DIV/0!</v>
      </c>
      <c r="AC45" s="20" t="e">
        <f t="shared" si="21"/>
        <v>#DIV/0!</v>
      </c>
      <c r="AD45" s="20" t="e">
        <f t="shared" si="22"/>
        <v>#DIV/0!</v>
      </c>
      <c r="AE45" s="20" t="e">
        <f t="shared" si="23"/>
        <v>#DIV/0!</v>
      </c>
      <c r="AF45" s="20" t="e">
        <f t="shared" si="24"/>
        <v>#DIV/0!</v>
      </c>
      <c r="AG45" s="20" t="e">
        <f t="shared" si="25"/>
        <v>#DIV/0!</v>
      </c>
      <c r="AH45" s="20" t="e">
        <f t="shared" si="26"/>
        <v>#DIV/0!</v>
      </c>
      <c r="AI45" s="20" t="e">
        <f t="shared" si="27"/>
        <v>#DIV/0!</v>
      </c>
      <c r="AJ45" s="20" t="e">
        <f t="shared" si="28"/>
        <v>#DIV/0!</v>
      </c>
      <c r="AK45" s="20" t="e">
        <f t="shared" si="29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15"/>
        <v>#DIV/0!</v>
      </c>
      <c r="X46" s="20" t="e">
        <f t="shared" si="16"/>
        <v>#DIV/0!</v>
      </c>
      <c r="Y46" s="20" t="e">
        <f t="shared" si="17"/>
        <v>#DIV/0!</v>
      </c>
      <c r="Z46" s="20" t="e">
        <f t="shared" si="18"/>
        <v>#DIV/0!</v>
      </c>
      <c r="AA46" s="20" t="e">
        <f t="shared" si="19"/>
        <v>#DIV/0!</v>
      </c>
      <c r="AB46" s="20" t="e">
        <f t="shared" si="20"/>
        <v>#DIV/0!</v>
      </c>
      <c r="AC46" s="20" t="e">
        <f t="shared" si="21"/>
        <v>#DIV/0!</v>
      </c>
      <c r="AD46" s="20" t="e">
        <f t="shared" si="22"/>
        <v>#DIV/0!</v>
      </c>
      <c r="AE46" s="20" t="e">
        <f t="shared" si="23"/>
        <v>#DIV/0!</v>
      </c>
      <c r="AF46" s="20" t="e">
        <f t="shared" si="24"/>
        <v>#DIV/0!</v>
      </c>
      <c r="AG46" s="20" t="e">
        <f t="shared" si="25"/>
        <v>#DIV/0!</v>
      </c>
      <c r="AH46" s="20" t="e">
        <f t="shared" si="26"/>
        <v>#DIV/0!</v>
      </c>
      <c r="AI46" s="20" t="e">
        <f t="shared" si="27"/>
        <v>#DIV/0!</v>
      </c>
      <c r="AJ46" s="20" t="e">
        <f t="shared" si="28"/>
        <v>#DIV/0!</v>
      </c>
      <c r="AK46" s="20" t="e">
        <f t="shared" si="29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59">
        <v>19</v>
      </c>
      <c r="Q47" s="27">
        <v>0.69</v>
      </c>
      <c r="W47" s="20" t="e">
        <f t="shared" si="15"/>
        <v>#DIV/0!</v>
      </c>
      <c r="X47" s="20" t="e">
        <f t="shared" si="16"/>
        <v>#DIV/0!</v>
      </c>
      <c r="Y47" s="20" t="e">
        <f t="shared" si="17"/>
        <v>#DIV/0!</v>
      </c>
      <c r="Z47" s="20" t="e">
        <f t="shared" si="18"/>
        <v>#DIV/0!</v>
      </c>
      <c r="AA47" s="20" t="e">
        <f t="shared" si="19"/>
        <v>#DIV/0!</v>
      </c>
      <c r="AB47" s="20" t="e">
        <f t="shared" si="20"/>
        <v>#DIV/0!</v>
      </c>
      <c r="AC47" s="20" t="e">
        <f t="shared" si="21"/>
        <v>#DIV/0!</v>
      </c>
      <c r="AD47" s="20" t="e">
        <f t="shared" si="22"/>
        <v>#DIV/0!</v>
      </c>
      <c r="AE47" s="20" t="e">
        <f t="shared" si="23"/>
        <v>#DIV/0!</v>
      </c>
      <c r="AF47" s="20" t="e">
        <f t="shared" si="24"/>
        <v>#DIV/0!</v>
      </c>
      <c r="AG47" s="20" t="e">
        <f t="shared" si="25"/>
        <v>#DIV/0!</v>
      </c>
      <c r="AH47" s="20" t="e">
        <f t="shared" si="26"/>
        <v>#DIV/0!</v>
      </c>
      <c r="AI47" s="20" t="e">
        <f t="shared" si="27"/>
        <v>#DIV/0!</v>
      </c>
      <c r="AJ47" s="20" t="e">
        <f t="shared" si="28"/>
        <v>#DIV/0!</v>
      </c>
      <c r="AK47" s="20" t="e">
        <f t="shared" si="29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0">
        <v>18</v>
      </c>
      <c r="Q48" s="29">
        <v>0.68</v>
      </c>
      <c r="W48" s="20" t="e">
        <f t="shared" si="15"/>
        <v>#DIV/0!</v>
      </c>
      <c r="X48" s="20" t="e">
        <f t="shared" si="16"/>
        <v>#DIV/0!</v>
      </c>
      <c r="Y48" s="20" t="e">
        <f t="shared" si="17"/>
        <v>#DIV/0!</v>
      </c>
      <c r="Z48" s="20" t="e">
        <f t="shared" si="18"/>
        <v>#DIV/0!</v>
      </c>
      <c r="AA48" s="20" t="e">
        <f t="shared" si="19"/>
        <v>#DIV/0!</v>
      </c>
      <c r="AB48" s="20" t="e">
        <f t="shared" si="20"/>
        <v>#DIV/0!</v>
      </c>
      <c r="AC48" s="20" t="e">
        <f t="shared" si="21"/>
        <v>#DIV/0!</v>
      </c>
      <c r="AD48" s="20" t="e">
        <f t="shared" si="22"/>
        <v>#DIV/0!</v>
      </c>
      <c r="AE48" s="20" t="e">
        <f t="shared" si="23"/>
        <v>#DIV/0!</v>
      </c>
      <c r="AF48" s="20" t="e">
        <f t="shared" si="24"/>
        <v>#DIV/0!</v>
      </c>
      <c r="AG48" s="20" t="e">
        <f t="shared" si="25"/>
        <v>#DIV/0!</v>
      </c>
      <c r="AH48" s="20" t="e">
        <f t="shared" si="26"/>
        <v>#DIV/0!</v>
      </c>
      <c r="AI48" s="20" t="e">
        <f t="shared" si="27"/>
        <v>#DIV/0!</v>
      </c>
      <c r="AJ48" s="20" t="e">
        <f t="shared" si="28"/>
        <v>#DIV/0!</v>
      </c>
      <c r="AK48" s="20" t="e">
        <f t="shared" si="29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0">
        <v>17</v>
      </c>
      <c r="Q49" s="29">
        <v>0.67</v>
      </c>
      <c r="W49" s="20" t="e">
        <f t="shared" si="15"/>
        <v>#DIV/0!</v>
      </c>
      <c r="X49" s="20" t="e">
        <f t="shared" si="16"/>
        <v>#DIV/0!</v>
      </c>
      <c r="Y49" s="20" t="e">
        <f t="shared" si="17"/>
        <v>#DIV/0!</v>
      </c>
      <c r="Z49" s="20" t="e">
        <f t="shared" si="18"/>
        <v>#DIV/0!</v>
      </c>
      <c r="AA49" s="20" t="e">
        <f t="shared" si="19"/>
        <v>#DIV/0!</v>
      </c>
      <c r="AB49" s="20" t="e">
        <f t="shared" si="20"/>
        <v>#DIV/0!</v>
      </c>
      <c r="AC49" s="20" t="e">
        <f t="shared" si="21"/>
        <v>#DIV/0!</v>
      </c>
      <c r="AD49" s="20" t="e">
        <f t="shared" si="22"/>
        <v>#DIV/0!</v>
      </c>
      <c r="AE49" s="20" t="e">
        <f t="shared" si="23"/>
        <v>#DIV/0!</v>
      </c>
      <c r="AF49" s="20" t="e">
        <f t="shared" si="24"/>
        <v>#DIV/0!</v>
      </c>
      <c r="AG49" s="20" t="e">
        <f t="shared" si="25"/>
        <v>#DIV/0!</v>
      </c>
      <c r="AH49" s="20" t="e">
        <f t="shared" si="26"/>
        <v>#DIV/0!</v>
      </c>
      <c r="AI49" s="20" t="e">
        <f t="shared" si="27"/>
        <v>#DIV/0!</v>
      </c>
      <c r="AJ49" s="20" t="e">
        <f t="shared" si="28"/>
        <v>#DIV/0!</v>
      </c>
      <c r="AK49" s="20" t="e">
        <f t="shared" si="29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0">
        <v>16</v>
      </c>
      <c r="Q50" s="29">
        <v>0.66</v>
      </c>
      <c r="W50" s="20" t="e">
        <f t="shared" si="15"/>
        <v>#DIV/0!</v>
      </c>
      <c r="X50" s="20" t="e">
        <f t="shared" si="16"/>
        <v>#DIV/0!</v>
      </c>
      <c r="Y50" s="20" t="e">
        <f t="shared" si="17"/>
        <v>#DIV/0!</v>
      </c>
      <c r="Z50" s="20" t="e">
        <f t="shared" si="18"/>
        <v>#DIV/0!</v>
      </c>
      <c r="AA50" s="20" t="e">
        <f t="shared" si="19"/>
        <v>#DIV/0!</v>
      </c>
      <c r="AB50" s="20" t="e">
        <f t="shared" si="20"/>
        <v>#DIV/0!</v>
      </c>
      <c r="AC50" s="20" t="e">
        <f t="shared" si="21"/>
        <v>#DIV/0!</v>
      </c>
      <c r="AD50" s="20" t="e">
        <f t="shared" si="22"/>
        <v>#DIV/0!</v>
      </c>
      <c r="AE50" s="20" t="e">
        <f t="shared" si="23"/>
        <v>#DIV/0!</v>
      </c>
      <c r="AF50" s="20" t="e">
        <f t="shared" si="24"/>
        <v>#DIV/0!</v>
      </c>
      <c r="AG50" s="20" t="e">
        <f t="shared" si="25"/>
        <v>#DIV/0!</v>
      </c>
      <c r="AH50" s="20" t="e">
        <f t="shared" si="26"/>
        <v>#DIV/0!</v>
      </c>
      <c r="AI50" s="20" t="e">
        <f t="shared" si="27"/>
        <v>#DIV/0!</v>
      </c>
      <c r="AJ50" s="20" t="e">
        <f t="shared" si="28"/>
        <v>#DIV/0!</v>
      </c>
      <c r="AK50" s="20" t="e">
        <f t="shared" si="29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 t="shared" si="15"/>
        <v>#DIV/0!</v>
      </c>
      <c r="X51" s="20" t="e">
        <f t="shared" si="16"/>
        <v>#DIV/0!</v>
      </c>
      <c r="Y51" s="20" t="e">
        <f t="shared" si="17"/>
        <v>#DIV/0!</v>
      </c>
      <c r="Z51" s="20" t="e">
        <f t="shared" si="18"/>
        <v>#DIV/0!</v>
      </c>
      <c r="AA51" s="20" t="e">
        <f t="shared" si="19"/>
        <v>#DIV/0!</v>
      </c>
      <c r="AB51" s="20" t="e">
        <f t="shared" si="20"/>
        <v>#DIV/0!</v>
      </c>
      <c r="AC51" s="20" t="e">
        <f t="shared" si="21"/>
        <v>#DIV/0!</v>
      </c>
      <c r="AD51" s="20" t="e">
        <f t="shared" si="22"/>
        <v>#DIV/0!</v>
      </c>
      <c r="AE51" s="20" t="e">
        <f t="shared" si="23"/>
        <v>#DIV/0!</v>
      </c>
      <c r="AF51" s="20" t="e">
        <f t="shared" si="24"/>
        <v>#DIV/0!</v>
      </c>
      <c r="AG51" s="20" t="e">
        <f t="shared" si="25"/>
        <v>#DIV/0!</v>
      </c>
      <c r="AH51" s="20" t="e">
        <f t="shared" si="26"/>
        <v>#DIV/0!</v>
      </c>
      <c r="AI51" s="20" t="e">
        <f t="shared" si="27"/>
        <v>#DIV/0!</v>
      </c>
      <c r="AJ51" s="20" t="e">
        <f t="shared" si="28"/>
        <v>#DIV/0!</v>
      </c>
      <c r="AK51" s="20" t="e">
        <f t="shared" si="29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 t="shared" ref="X52:AJ52" si="30">IF(AND($V$5=C4,$V$4&lt;C51),0,0)</f>
        <v>#DIV/0!</v>
      </c>
      <c r="Y52" s="20" t="e">
        <f t="shared" si="30"/>
        <v>#DIV/0!</v>
      </c>
      <c r="Z52" s="20" t="e">
        <f t="shared" si="30"/>
        <v>#DIV/0!</v>
      </c>
      <c r="AA52" s="20" t="e">
        <f t="shared" si="30"/>
        <v>#DIV/0!</v>
      </c>
      <c r="AB52" s="20" t="e">
        <f t="shared" si="30"/>
        <v>#DIV/0!</v>
      </c>
      <c r="AC52" s="20" t="e">
        <f t="shared" si="30"/>
        <v>#DIV/0!</v>
      </c>
      <c r="AD52" s="20" t="e">
        <f t="shared" si="30"/>
        <v>#DIV/0!</v>
      </c>
      <c r="AE52" s="20" t="e">
        <f t="shared" si="30"/>
        <v>#DIV/0!</v>
      </c>
      <c r="AF52" s="20" t="e">
        <f t="shared" si="30"/>
        <v>#DIV/0!</v>
      </c>
      <c r="AG52" s="20" t="e">
        <f t="shared" si="30"/>
        <v>#DIV/0!</v>
      </c>
      <c r="AH52" s="20" t="e">
        <f t="shared" si="30"/>
        <v>#DIV/0!</v>
      </c>
      <c r="AI52" s="20" t="e">
        <f t="shared" si="30"/>
        <v>#DIV/0!</v>
      </c>
      <c r="AJ52" s="20" t="e">
        <f t="shared" si="30"/>
        <v>#DIV/0!</v>
      </c>
      <c r="AK52" s="20" t="e">
        <f>IF(AND($V$5=P4,$V$4&lt;P51),0,0)</f>
        <v>#DIV/0!</v>
      </c>
    </row>
  </sheetData>
  <sheetProtection algorithmName="SHA-512" hashValue="VjYkj558hdLM4/us76I6S+HTVzJe/zw1iwQbXqU5kYnDeaf68lAIkyZoD1No+8kSijKn2CzUWaWfjYK2DQVAtA==" saltValue="odbeq4SR7nFeVkLb/ZMkh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7</vt:i4>
      </vt:variant>
    </vt:vector>
  </HeadingPairs>
  <TitlesOfParts>
    <vt:vector size="28" baseType="lpstr">
      <vt:lpstr>ضریب پرداخت بتن غلتکی</vt:lpstr>
      <vt:lpstr>ورودی تراکم</vt:lpstr>
      <vt:lpstr>ورودی مقاومت فشاری نمونه</vt:lpstr>
      <vt:lpstr>ورودی ضخامت مغزه</vt:lpstr>
      <vt:lpstr>ورودی ناهمواری و شیب</vt:lpstr>
      <vt:lpstr>پردازش</vt:lpstr>
      <vt:lpstr>Pu-شیب</vt:lpstr>
      <vt:lpstr>Pl-شیب</vt:lpstr>
      <vt:lpstr>Category I-شیب</vt:lpstr>
      <vt:lpstr>Pu-ناهمواری</vt:lpstr>
      <vt:lpstr>Pl-ناهمواری</vt:lpstr>
      <vt:lpstr>Category I-ناهمواری</vt:lpstr>
      <vt:lpstr>Pu-مقاومت فشاری نمونه</vt:lpstr>
      <vt:lpstr>Pl-مقاومت فشاری نمونه</vt:lpstr>
      <vt:lpstr>Category I-مقاومت فشاری نمونه</vt:lpstr>
      <vt:lpstr>Pu-مقاومت فشاری مغزه</vt:lpstr>
      <vt:lpstr>Pl-مقاومت فشاری مغزه</vt:lpstr>
      <vt:lpstr>Category I- مقاومت فشاری مغزه</vt:lpstr>
      <vt:lpstr>Pu-ضخامت</vt:lpstr>
      <vt:lpstr>Pl-ضخامت</vt:lpstr>
      <vt:lpstr>Category I- ضخامت</vt:lpstr>
      <vt:lpstr>'ضریب پرداخت بتن غلتکی'!Print_Area</vt:lpstr>
      <vt:lpstr>'ورودی تراکم'!Print_Area</vt:lpstr>
      <vt:lpstr>'ورودی مقاومت فشاری نمونه'!Print_Area</vt:lpstr>
      <vt:lpstr>'ورودی تراکم'!Print_Titles</vt:lpstr>
      <vt:lpstr>'ورودی ضخامت مغزه'!Print_Titles</vt:lpstr>
      <vt:lpstr>'ورودی مقاومت فشاری نمونه'!Print_Titles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2025-09-03T10:30:47Z</dcterms:modified>
</cp:coreProperties>
</file>