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Z:\773\excel-final\excel-final-10.04.1404\excel-final-11.06.1404\F-Test&amp;t-Test\"/>
    </mc:Choice>
  </mc:AlternateContent>
  <xr:revisionPtr revIDLastSave="0" documentId="13_ncr:1_{C88DDC6E-4CDB-45AE-9169-9AE9A7603E0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نتایج مقایسه" sheetId="3" r:id="rId1"/>
    <sheet name="نتایج آزمایش کارفرما" sheetId="7" r:id="rId2"/>
    <sheet name="نتایج آزمایش پیمانکار" sheetId="5" r:id="rId3"/>
    <sheet name="پردازش" sheetId="9" state="hidden" r:id="rId4"/>
  </sheets>
  <definedNames>
    <definedName name="_xlnm.Print_Area" localSheetId="2">'نتایج آزمایش پیمانکار'!$A$1:$T$202</definedName>
    <definedName name="_xlnm.Print_Area" localSheetId="1">'نتایج آزمایش کارفرما'!$A$1:$T$202</definedName>
    <definedName name="_xlnm.Print_Area" localSheetId="0">'نتایج مقایسه'!$A$1:$H$14</definedName>
    <definedName name="_xlnm.Print_Titles" localSheetId="2">'نتایج آزمایش پیمانکار'!$1:$4</definedName>
    <definedName name="_xlnm.Print_Titles" localSheetId="1">'نتایج آزمایش کارفرما'!$1:$4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9" i="9" l="1"/>
  <c r="L21" i="9"/>
  <c r="H21" i="9"/>
  <c r="D21" i="9"/>
  <c r="L13" i="9"/>
  <c r="H13" i="9"/>
  <c r="D13" i="9"/>
  <c r="L5" i="9"/>
  <c r="H5" i="9"/>
  <c r="D5" i="9"/>
  <c r="J4" i="9"/>
  <c r="B28" i="9"/>
  <c r="J20" i="9"/>
  <c r="F20" i="9"/>
  <c r="B20" i="9"/>
  <c r="J12" i="9"/>
  <c r="F12" i="9"/>
  <c r="B12" i="9"/>
  <c r="F4" i="9"/>
  <c r="B4" i="9"/>
  <c r="C30" i="9"/>
  <c r="C22" i="9"/>
  <c r="G22" i="9"/>
  <c r="K22" i="9"/>
  <c r="C14" i="9"/>
  <c r="G14" i="9"/>
  <c r="K14" i="9"/>
  <c r="C6" i="9"/>
  <c r="G6" i="9"/>
  <c r="K6" i="9"/>
  <c r="J18" i="9"/>
  <c r="B26" i="9"/>
  <c r="F18" i="9"/>
  <c r="B18" i="9"/>
  <c r="J10" i="9"/>
  <c r="F10" i="9"/>
  <c r="B10" i="9"/>
  <c r="J2" i="9"/>
  <c r="F2" i="9"/>
  <c r="B2" i="9"/>
  <c r="T3" i="5" l="1"/>
  <c r="S3" i="5"/>
  <c r="R3" i="5"/>
  <c r="Q3" i="5"/>
  <c r="P3" i="5"/>
  <c r="O3" i="5"/>
  <c r="N3" i="5"/>
  <c r="M3" i="5"/>
  <c r="L3" i="5"/>
  <c r="K3" i="5"/>
  <c r="T3" i="7"/>
  <c r="S3" i="7"/>
  <c r="R3" i="7"/>
  <c r="Q3" i="7"/>
  <c r="P3" i="7"/>
  <c r="O3" i="7"/>
  <c r="N3" i="7"/>
  <c r="M3" i="7"/>
  <c r="L3" i="7"/>
  <c r="K3" i="7"/>
  <c r="C4" i="9" l="1"/>
  <c r="C5" i="3" s="1"/>
  <c r="G4" i="9" l="1"/>
  <c r="C6" i="3" s="1"/>
  <c r="G12" i="9"/>
  <c r="C9" i="3" s="1"/>
  <c r="K4" i="9"/>
  <c r="C7" i="3" s="1"/>
  <c r="K12" i="9"/>
  <c r="C10" i="3" s="1"/>
  <c r="C20" i="9"/>
  <c r="C11" i="3" s="1"/>
  <c r="C12" i="9"/>
  <c r="C8" i="3" s="1"/>
  <c r="G20" i="9" l="1"/>
  <c r="C12" i="3" s="1"/>
  <c r="C28" i="9"/>
  <c r="C14" i="3" s="1"/>
  <c r="K20" i="9" l="1"/>
  <c r="C13" i="3" s="1"/>
</calcChain>
</file>

<file path=xl/sharedStrings.xml><?xml version="1.0" encoding="utf-8"?>
<sst xmlns="http://schemas.openxmlformats.org/spreadsheetml/2006/main" count="70" uniqueCount="21">
  <si>
    <t>p-value</t>
  </si>
  <si>
    <t>دستورالعمل ارزیابی کیفیت و مشخصات فنی عملیات اجرا شده (ضابطه شماره 773)</t>
  </si>
  <si>
    <t>ردیف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</si>
  <si>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</si>
  <si>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</si>
  <si>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</si>
  <si>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</si>
  <si>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</si>
  <si>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</si>
  <si>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</si>
  <si>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</si>
  <si>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</si>
  <si>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t-test</t>
  </si>
  <si>
    <t>f-test</t>
  </si>
  <si>
    <t>alpha</t>
  </si>
  <si>
    <t>شیت‌های آزمایشگاهی پیمانکار هم‌سنگ شیت‌های آزمایشگاهی کارفرما  نیست.</t>
  </si>
  <si>
    <t>شیت‌های آزمایشگاهی پیمانکار هم‌سنگ شیت‌های آزمایشگاهی کارفرما است.</t>
  </si>
  <si>
    <t>نام آزمایشات</t>
  </si>
  <si>
    <t>مشخصات برگه آزمایشگاهی</t>
  </si>
  <si>
    <t>مقادیر نتایج آزمایش کارفرما</t>
  </si>
  <si>
    <t>مقادیر نتایج آزمایش پیمانکار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</si>
</sst>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sz val="11"/>
      <color theme="0"/>
      <name val="B Nazanin"/>
      <charset val="178"/>
    </font>
    <font>
      <sz val="11"/>
      <color theme="2"/>
      <name val="Calibri"/>
      <family val="2"/>
      <scheme val="minor"/>
    </font>
    <font>
      <sz val="1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 wrapText="1" readingOrder="2"/>
      <protection locked="0"/>
    </xf>
    <xf numFmtId="0" fontId="3" fillId="5" borderId="7" xfId="0" applyFont="1" applyFill="1" applyBorder="1" applyAlignment="1" applyProtection="1">
      <alignment horizontal="center" vertical="center" wrapText="1" readingOrder="2"/>
      <protection locked="0"/>
    </xf>
    <xf numFmtId="0" fontId="3" fillId="4" borderId="7" xfId="0" applyFont="1" applyFill="1" applyBorder="1" applyAlignment="1" applyProtection="1">
      <alignment horizontal="center" vertical="center" wrapText="1" readingOrder="2"/>
      <protection locked="0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5" borderId="7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6" fillId="6" borderId="0" xfId="0" applyFont="1" applyFill="1"/>
    <xf numFmtId="0" fontId="0" fillId="0" borderId="0" xfId="0" applyProtection="1">
      <protection hidden="1"/>
    </xf>
    <xf numFmtId="0" fontId="0" fillId="0" borderId="7" xfId="0" applyBorder="1" applyProtection="1"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/>
    </xf>
    <xf numFmtId="0" fontId="7" fillId="0" borderId="7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0" fillId="0" borderId="7" xfId="0" applyBorder="1" applyAlignment="1" applyProtection="1">
      <alignment horizontal="center"/>
      <protection hidden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30370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A6136F-C098-410E-8038-D5D6CC427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142975" y="0"/>
          <a:ext cx="6202570" cy="590550"/>
        </a:xfrm>
        <a:prstGeom prst="rect">
          <a:avLst/>
        </a:prstGeom>
      </xdr:spPr>
    </xdr:pic>
    <xdr:clientData/>
  </xdr:twoCellAnchor>
  <xdr:twoCellAnchor>
    <xdr:from>
      <xdr:col>1</xdr:col>
      <xdr:colOff>177512</xdr:colOff>
      <xdr:row>0</xdr:row>
      <xdr:rowOff>0</xdr:rowOff>
    </xdr:from>
    <xdr:to>
      <xdr:col>6</xdr:col>
      <xdr:colOff>545524</xdr:colOff>
      <xdr:row>2</xdr:row>
      <xdr:rowOff>185486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CD70A6-B014-4215-BEDD-B2B8910DF0DE}"/>
            </a:ext>
          </a:extLst>
        </xdr:cNvPr>
        <xdr:cNvSpPr txBox="1"/>
      </xdr:nvSpPr>
      <xdr:spPr>
        <a:xfrm>
          <a:off x="9997665136" y="0"/>
          <a:ext cx="3420341" cy="5664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مقایسه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نتایج آزمایشگاهی کارفرما و پیمانکار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  <xdr:twoCellAnchor>
    <xdr:from>
      <xdr:col>0</xdr:col>
      <xdr:colOff>704849</xdr:colOff>
      <xdr:row>14</xdr:row>
      <xdr:rowOff>95250</xdr:rowOff>
    </xdr:from>
    <xdr:to>
      <xdr:col>1</xdr:col>
      <xdr:colOff>1647824</xdr:colOff>
      <xdr:row>19</xdr:row>
      <xdr:rowOff>19050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6A6E42BF-4130-093C-FBF4-D934E273A018}"/>
            </a:ext>
          </a:extLst>
        </xdr:cNvPr>
        <xdr:cNvSpPr/>
      </xdr:nvSpPr>
      <xdr:spPr>
        <a:xfrm>
          <a:off x="9987419701" y="3181350"/>
          <a:ext cx="1790700" cy="876300"/>
        </a:xfrm>
        <a:prstGeom prst="roundRect">
          <a:avLst/>
        </a:prstGeom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1400" b="1" kern="1200">
              <a:solidFill>
                <a:sysClr val="windowText" lastClr="000000"/>
              </a:solidFill>
              <a:cs typeface="B Nazanin" panose="00000400000000000000" pitchFamily="2" charset="-78"/>
            </a:rPr>
            <a:t>نام آزمایش را در ستون </a:t>
          </a:r>
          <a:r>
            <a:rPr lang="en-US" sz="1400" b="1" kern="1200">
              <a:solidFill>
                <a:sysClr val="windowText" lastClr="000000"/>
              </a:solidFill>
              <a:cs typeface="B Nazanin" panose="00000400000000000000" pitchFamily="2" charset="-78"/>
            </a:rPr>
            <a:t>B</a:t>
          </a:r>
          <a:r>
            <a:rPr lang="fa-IR" sz="1400" b="1" kern="1200">
              <a:solidFill>
                <a:sysClr val="windowText" lastClr="000000"/>
              </a:solidFill>
              <a:cs typeface="B Nazanin" panose="00000400000000000000" pitchFamily="2" charset="-78"/>
            </a:rPr>
            <a:t> تایپ کنید.</a:t>
          </a:r>
          <a:endParaRPr lang="en-US" sz="1400" b="1" kern="1200">
            <a:solidFill>
              <a:sysClr val="windowText" lastClr="000000"/>
            </a:solidFill>
            <a:cs typeface="B Nazanin" panose="000004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4971</xdr:colOff>
      <xdr:row>0</xdr:row>
      <xdr:rowOff>27610</xdr:rowOff>
    </xdr:from>
    <xdr:to>
      <xdr:col>20</xdr:col>
      <xdr:colOff>19050</xdr:colOff>
      <xdr:row>1</xdr:row>
      <xdr:rowOff>1552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DB1BF3-9593-45CF-BF25-F5A6D6B28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6508575" y="27610"/>
          <a:ext cx="12860923" cy="676411"/>
        </a:xfrm>
        <a:prstGeom prst="rect">
          <a:avLst/>
        </a:prstGeom>
      </xdr:spPr>
    </xdr:pic>
    <xdr:clientData/>
  </xdr:twoCellAnchor>
  <xdr:twoCellAnchor>
    <xdr:from>
      <xdr:col>3</xdr:col>
      <xdr:colOff>386523</xdr:colOff>
      <xdr:row>0</xdr:row>
      <xdr:rowOff>96630</xdr:rowOff>
    </xdr:from>
    <xdr:to>
      <xdr:col>17</xdr:col>
      <xdr:colOff>400326</xdr:colOff>
      <xdr:row>0</xdr:row>
      <xdr:rowOff>621195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12EB88-53A5-4EC7-9FD0-1E388EB00500}"/>
            </a:ext>
          </a:extLst>
        </xdr:cNvPr>
        <xdr:cNvSpPr txBox="1"/>
      </xdr:nvSpPr>
      <xdr:spPr>
        <a:xfrm>
          <a:off x="9976922874" y="96630"/>
          <a:ext cx="9453078" cy="52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B Titr" panose="00000700000000000000" pitchFamily="2" charset="-78"/>
            </a:rPr>
            <a:t>مقایسه نتایج آزمایشگاه کارفرما و پیمانکار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+mn-lt"/>
            <a:ea typeface="+mn-ea"/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4971</xdr:colOff>
      <xdr:row>0</xdr:row>
      <xdr:rowOff>27610</xdr:rowOff>
    </xdr:from>
    <xdr:to>
      <xdr:col>19</xdr:col>
      <xdr:colOff>600075</xdr:colOff>
      <xdr:row>1</xdr:row>
      <xdr:rowOff>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0DA401-1631-41AD-84FC-FDE8CAA96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6534769" y="27610"/>
          <a:ext cx="12834729" cy="675495"/>
        </a:xfrm>
        <a:prstGeom prst="rect">
          <a:avLst/>
        </a:prstGeom>
      </xdr:spPr>
    </xdr:pic>
    <xdr:clientData/>
  </xdr:twoCellAnchor>
  <xdr:twoCellAnchor>
    <xdr:from>
      <xdr:col>3</xdr:col>
      <xdr:colOff>386523</xdr:colOff>
      <xdr:row>0</xdr:row>
      <xdr:rowOff>96630</xdr:rowOff>
    </xdr:from>
    <xdr:to>
      <xdr:col>17</xdr:col>
      <xdr:colOff>400326</xdr:colOff>
      <xdr:row>0</xdr:row>
      <xdr:rowOff>621195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2F4C156-6DA5-4EA2-B7C3-EFEB4231CAF8}"/>
            </a:ext>
          </a:extLst>
        </xdr:cNvPr>
        <xdr:cNvSpPr txBox="1"/>
      </xdr:nvSpPr>
      <xdr:spPr>
        <a:xfrm>
          <a:off x="9976922874" y="96630"/>
          <a:ext cx="9453078" cy="52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B Titr" panose="00000700000000000000" pitchFamily="2" charset="-78"/>
            </a:rPr>
            <a:t> نتایج آزمایشگاه کارفرما و پیمانکار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+mn-lt"/>
            <a:ea typeface="+mn-ea"/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9D1E-A86A-41E4-B052-3A863407E628}">
  <sheetPr codeName="Sheet1"/>
  <dimension ref="A4:I14"/>
  <sheetViews>
    <sheetView rightToLeft="1" view="pageBreakPreview" zoomScale="160" zoomScaleNormal="160" zoomScaleSheetLayoutView="160" workbookViewId="0">
      <selection activeCell="B5" sqref="B5"/>
    </sheetView>
  </sheetViews>
  <sheetFormatPr defaultRowHeight="14.4" x14ac:dyDescent="0.3"/>
  <cols>
    <col min="1" max="1" width="12.6640625" customWidth="1"/>
    <col min="2" max="2" width="25" customWidth="1"/>
    <col min="10" max="10" width="23.109375" customWidth="1"/>
    <col min="11" max="11" width="9.109375" customWidth="1"/>
  </cols>
  <sheetData>
    <row r="4" spans="1:9" ht="16.8" x14ac:dyDescent="0.5">
      <c r="A4" s="20" t="s">
        <v>1</v>
      </c>
      <c r="B4" s="20"/>
      <c r="C4" s="20"/>
      <c r="D4" s="20"/>
      <c r="E4" s="20"/>
      <c r="F4" s="20"/>
      <c r="G4" s="20"/>
      <c r="H4" s="20"/>
      <c r="I4" s="14"/>
    </row>
    <row r="5" spans="1:9" ht="27" customHeight="1" x14ac:dyDescent="0.3">
      <c r="A5" s="19" t="s">
        <v>17</v>
      </c>
      <c r="B5" s="18"/>
      <c r="C5" s="22" t="e">
        <f>IF(پردازش!C4&lt;پردازش!C6,پردازش!O6,پردازش!O7)</f>
        <v>#DIV/0!</v>
      </c>
      <c r="D5" s="22"/>
      <c r="E5" s="22"/>
      <c r="F5" s="22"/>
      <c r="G5" s="22"/>
      <c r="H5" s="22"/>
    </row>
    <row r="6" spans="1:9" ht="27" customHeight="1" x14ac:dyDescent="0.3">
      <c r="A6" s="19"/>
      <c r="B6" s="18"/>
      <c r="C6" s="21" t="e">
        <f>IF(پردازش!G4&lt;پردازش!G6,پردازش!O6,پردازش!O7)</f>
        <v>#DIV/0!</v>
      </c>
      <c r="D6" s="21"/>
      <c r="E6" s="21"/>
      <c r="F6" s="21"/>
      <c r="G6" s="21"/>
      <c r="H6" s="21"/>
    </row>
    <row r="7" spans="1:9" ht="27" customHeight="1" x14ac:dyDescent="0.3">
      <c r="A7" s="19"/>
      <c r="B7" s="18"/>
      <c r="C7" s="21" t="e">
        <f>IF(پردازش!K4&lt;پردازش!K6,پردازش!O6,پردازش!O7)</f>
        <v>#DIV/0!</v>
      </c>
      <c r="D7" s="21"/>
      <c r="E7" s="21"/>
      <c r="F7" s="21"/>
      <c r="G7" s="21"/>
      <c r="H7" s="21"/>
    </row>
    <row r="8" spans="1:9" ht="27" customHeight="1" x14ac:dyDescent="0.3">
      <c r="A8" s="19"/>
      <c r="B8" s="18"/>
      <c r="C8" s="21" t="e">
        <f>IF(پردازش!C12&lt;پردازش!C14,پردازش!O6,پردازش!O7)</f>
        <v>#DIV/0!</v>
      </c>
      <c r="D8" s="21"/>
      <c r="E8" s="21"/>
      <c r="F8" s="21"/>
      <c r="G8" s="21"/>
      <c r="H8" s="21"/>
    </row>
    <row r="9" spans="1:9" ht="27" customHeight="1" x14ac:dyDescent="0.3">
      <c r="A9" s="19"/>
      <c r="B9" s="18"/>
      <c r="C9" s="21" t="e">
        <f>IF(پردازش!G12&lt;پردازش!G14,پردازش!O6,پردازش!O7)</f>
        <v>#DIV/0!</v>
      </c>
      <c r="D9" s="21"/>
      <c r="E9" s="21"/>
      <c r="F9" s="21"/>
      <c r="G9" s="21"/>
      <c r="H9" s="21"/>
    </row>
    <row r="10" spans="1:9" ht="27" customHeight="1" x14ac:dyDescent="0.3">
      <c r="A10" s="19"/>
      <c r="B10" s="18"/>
      <c r="C10" s="21" t="e">
        <f>IF(پردازش!K12&lt;پردازش!K14,پردازش!O6,پردازش!O7)</f>
        <v>#DIV/0!</v>
      </c>
      <c r="D10" s="21"/>
      <c r="E10" s="21"/>
      <c r="F10" s="21"/>
      <c r="G10" s="21"/>
      <c r="H10" s="21"/>
    </row>
    <row r="11" spans="1:9" ht="27" customHeight="1" x14ac:dyDescent="0.3">
      <c r="A11" s="19"/>
      <c r="B11" s="18"/>
      <c r="C11" s="21" t="e">
        <f>IF(پردازش!C20&lt;پردازش!C22,پردازش!O6,پردازش!O7)</f>
        <v>#DIV/0!</v>
      </c>
      <c r="D11" s="21"/>
      <c r="E11" s="21"/>
      <c r="F11" s="21"/>
      <c r="G11" s="21"/>
      <c r="H11" s="21"/>
    </row>
    <row r="12" spans="1:9" ht="27" customHeight="1" x14ac:dyDescent="0.3">
      <c r="A12" s="19"/>
      <c r="B12" s="18"/>
      <c r="C12" s="21" t="e">
        <f>IF(پردازش!G20&lt;پردازش!G22,پردازش!O6,پردازش!O7)</f>
        <v>#DIV/0!</v>
      </c>
      <c r="D12" s="21"/>
      <c r="E12" s="21"/>
      <c r="F12" s="21"/>
      <c r="G12" s="21"/>
      <c r="H12" s="21"/>
    </row>
    <row r="13" spans="1:9" ht="27" customHeight="1" x14ac:dyDescent="0.3">
      <c r="A13" s="19"/>
      <c r="B13" s="18"/>
      <c r="C13" s="21" t="e">
        <f>IF(پردازش!K20&lt;پردازش!K22,پردازش!O6,پردازش!O7)</f>
        <v>#DIV/0!</v>
      </c>
      <c r="D13" s="21"/>
      <c r="E13" s="21"/>
      <c r="F13" s="21"/>
      <c r="G13" s="21"/>
      <c r="H13" s="21"/>
    </row>
    <row r="14" spans="1:9" ht="27" customHeight="1" x14ac:dyDescent="0.3">
      <c r="A14" s="19"/>
      <c r="B14" s="18"/>
      <c r="C14" s="21" t="e">
        <f>IF(پردازش!C28&lt;پردازش!C30,پردازش!O6,پردازش!O7)</f>
        <v>#DIV/0!</v>
      </c>
      <c r="D14" s="21"/>
      <c r="E14" s="21"/>
      <c r="F14" s="21"/>
      <c r="G14" s="21"/>
      <c r="H14" s="21"/>
    </row>
  </sheetData>
  <sheetProtection algorithmName="SHA-512" hashValue="2pzzQQ8WZPAE95XoNgCbiEUSaa+yHiMAxFW6IZo9Q1l/sx005XXr5En5C40Op5GjMGVy7Y+bB/C/AGPRC8i8hQ==" saltValue="EUayXqBVKH8iG3pO2bO6Cw==" spinCount="100000" sheet="1" objects="1" scenarios="1" formatCells="0" formatColumns="0" formatRows="0"/>
  <mergeCells count="12">
    <mergeCell ref="A5:A14"/>
    <mergeCell ref="A4:H4"/>
    <mergeCell ref="C7:H7"/>
    <mergeCell ref="C11:H11"/>
    <mergeCell ref="C10:H10"/>
    <mergeCell ref="C9:H9"/>
    <mergeCell ref="C8:H8"/>
    <mergeCell ref="C6:H6"/>
    <mergeCell ref="C12:H12"/>
    <mergeCell ref="C13:H13"/>
    <mergeCell ref="C14:H14"/>
    <mergeCell ref="C5:H5"/>
  </mergeCells>
  <pageMargins left="0.7" right="0.7" top="0.75" bottom="0.75" header="0.3" footer="0.3"/>
  <pageSetup paperSize="9" scale="95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equal" id="{3F334DF5-B69E-48F1-99DA-15B3EA0159D7}">
            <xm:f>پردازش!$O$7</xm:f>
            <x14:dxf>
              <font>
                <color auto="1"/>
              </font>
              <fill>
                <patternFill>
                  <bgColor rgb="FFC6EFCE"/>
                </patternFill>
              </fill>
            </x14:dxf>
          </x14:cfRule>
          <x14:cfRule type="cellIs" priority="5" operator="equal" id="{BD072ECF-C238-48EE-A4EC-CEA43375DCCB}">
            <xm:f>پردازش!$O$6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C5:H14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E1603-68DC-4764-BF47-9D74FF72A802}">
  <sheetPr codeName="Sheet2">
    <pageSetUpPr fitToPage="1"/>
  </sheetPr>
  <dimension ref="A1:T202"/>
  <sheetViews>
    <sheetView rightToLeft="1" view="pageBreakPreview" zoomScaleNormal="100" zoomScaleSheetLayoutView="100" workbookViewId="0">
      <selection activeCell="I5" sqref="I5"/>
    </sheetView>
  </sheetViews>
  <sheetFormatPr defaultColWidth="9.109375" defaultRowHeight="16.8" x14ac:dyDescent="0.3"/>
  <cols>
    <col min="1" max="1" width="5.88671875" style="1" customWidth="1"/>
    <col min="2" max="8" width="9.109375" style="1"/>
    <col min="9" max="9" width="10.88671875" style="1" customWidth="1"/>
    <col min="10" max="10" width="9.109375" style="1"/>
    <col min="11" max="11" width="12.88671875" style="1" customWidth="1"/>
    <col min="12" max="12" width="11.44140625" style="1" customWidth="1"/>
    <col min="13" max="13" width="10.44140625" style="1" customWidth="1"/>
    <col min="14" max="14" width="10" style="1" customWidth="1"/>
    <col min="15" max="16" width="9.6640625" style="1" customWidth="1"/>
    <col min="17" max="17" width="11.6640625" style="1" customWidth="1"/>
    <col min="18" max="16384" width="9.109375" style="1"/>
  </cols>
  <sheetData>
    <row r="1" spans="1:20" ht="55.5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ht="25.5" customHeight="1" x14ac:dyDescent="0.3">
      <c r="A2" s="28" t="s">
        <v>2</v>
      </c>
      <c r="B2" s="23" t="s">
        <v>18</v>
      </c>
      <c r="C2" s="24"/>
      <c r="D2" s="24"/>
      <c r="E2" s="24"/>
      <c r="F2" s="24"/>
      <c r="G2" s="24"/>
      <c r="H2" s="24"/>
      <c r="I2" s="24"/>
      <c r="J2" s="25"/>
      <c r="K2" s="23" t="s">
        <v>19</v>
      </c>
      <c r="L2" s="24"/>
      <c r="M2" s="24"/>
      <c r="N2" s="24"/>
      <c r="O2" s="24"/>
      <c r="P2" s="24"/>
      <c r="Q2" s="24"/>
      <c r="R2" s="24"/>
      <c r="S2" s="24"/>
      <c r="T2" s="25"/>
    </row>
    <row r="3" spans="1:20" ht="15" customHeight="1" x14ac:dyDescent="0.3">
      <c r="A3" s="28"/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26" t="s">
        <v>10</v>
      </c>
      <c r="J3" s="26" t="s">
        <v>11</v>
      </c>
      <c r="K3" s="26">
        <f>'نتایج مقایسه'!B5</f>
        <v>0</v>
      </c>
      <c r="L3" s="26">
        <f>'نتایج مقایسه'!B6</f>
        <v>0</v>
      </c>
      <c r="M3" s="26">
        <f>'نتایج مقایسه'!B7</f>
        <v>0</v>
      </c>
      <c r="N3" s="26">
        <f>'نتایج مقایسه'!B8</f>
        <v>0</v>
      </c>
      <c r="O3" s="26">
        <f>'نتایج مقایسه'!B9</f>
        <v>0</v>
      </c>
      <c r="P3" s="26">
        <f>'نتایج مقایسه'!B10</f>
        <v>0</v>
      </c>
      <c r="Q3" s="26">
        <f>'نتایج مقایسه'!B11</f>
        <v>0</v>
      </c>
      <c r="R3" s="26">
        <f>'نتایج مقایسه'!B12</f>
        <v>0</v>
      </c>
      <c r="S3" s="29">
        <f>'نتایج مقایسه'!B13</f>
        <v>0</v>
      </c>
      <c r="T3" s="26">
        <f>'نتایج مقایسه'!B14</f>
        <v>0</v>
      </c>
    </row>
    <row r="4" spans="1:20" ht="35.25" customHeight="1" x14ac:dyDescent="0.3">
      <c r="A4" s="28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30"/>
      <c r="T4" s="26"/>
    </row>
    <row r="5" spans="1:20" ht="16.5" customHeigh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18" customHeigh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15.75" customHeigh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18" customHeigh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8" customHeight="1" x14ac:dyDescent="0.3">
      <c r="A10" s="6"/>
      <c r="B10" s="4"/>
      <c r="C10" s="4"/>
      <c r="D10" s="4"/>
      <c r="E10" s="4"/>
      <c r="F10" s="4"/>
      <c r="G10" s="4"/>
      <c r="H10" s="4"/>
      <c r="I10" s="7"/>
      <c r="J10" s="7"/>
      <c r="K10" s="5"/>
      <c r="L10" s="8"/>
      <c r="M10" s="8"/>
      <c r="N10" s="8"/>
      <c r="O10" s="8"/>
      <c r="P10" s="8"/>
      <c r="Q10" s="9"/>
      <c r="R10" s="9"/>
      <c r="S10" s="9"/>
      <c r="T10" s="9"/>
    </row>
    <row r="11" spans="1:20" ht="18" customHeight="1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8"/>
      <c r="N11" s="8"/>
      <c r="O11" s="8"/>
      <c r="P11" s="8"/>
      <c r="Q11" s="9"/>
      <c r="R11" s="9"/>
      <c r="S11" s="9"/>
      <c r="T11" s="9"/>
    </row>
    <row r="12" spans="1:20" ht="18" customHeight="1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8"/>
      <c r="L12" s="8"/>
      <c r="M12" s="8"/>
      <c r="N12" s="8"/>
      <c r="O12" s="8"/>
      <c r="P12" s="8"/>
      <c r="Q12" s="9"/>
      <c r="R12" s="9"/>
      <c r="S12" s="9"/>
      <c r="T12" s="9"/>
    </row>
    <row r="13" spans="1:20" ht="18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8"/>
      <c r="M13" s="8"/>
      <c r="N13" s="8"/>
      <c r="O13" s="8"/>
      <c r="P13" s="8"/>
      <c r="Q13" s="9"/>
      <c r="R13" s="9"/>
      <c r="S13" s="9"/>
      <c r="T13" s="9"/>
    </row>
    <row r="14" spans="1:20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8"/>
      <c r="N14" s="8"/>
      <c r="O14" s="8"/>
      <c r="P14" s="8"/>
      <c r="Q14" s="9"/>
      <c r="R14" s="9"/>
      <c r="S14" s="9"/>
      <c r="T14" s="9"/>
    </row>
    <row r="15" spans="1:20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8"/>
      <c r="L15" s="8"/>
      <c r="M15" s="8"/>
      <c r="N15" s="8"/>
      <c r="O15" s="8"/>
      <c r="P15" s="8"/>
      <c r="Q15" s="9"/>
      <c r="R15" s="9"/>
      <c r="S15" s="9"/>
      <c r="T15" s="9"/>
    </row>
    <row r="16" spans="1:20" x14ac:dyDescent="0.3">
      <c r="A16" s="6"/>
      <c r="B16" s="7"/>
      <c r="C16" s="7"/>
      <c r="D16" s="7"/>
      <c r="E16" s="7"/>
      <c r="F16" s="7"/>
      <c r="G16" s="7"/>
      <c r="H16" s="7"/>
      <c r="I16" s="7"/>
      <c r="J16" s="7"/>
      <c r="K16" s="8"/>
      <c r="L16" s="8"/>
      <c r="M16" s="8"/>
      <c r="N16" s="8"/>
      <c r="O16" s="8"/>
      <c r="P16" s="8"/>
      <c r="Q16" s="9"/>
      <c r="R16" s="9"/>
      <c r="S16" s="9"/>
      <c r="T16" s="9"/>
    </row>
    <row r="17" spans="1:20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8"/>
      <c r="L17" s="8"/>
      <c r="M17" s="8"/>
      <c r="N17" s="8"/>
      <c r="O17" s="8"/>
      <c r="P17" s="8"/>
      <c r="Q17" s="9"/>
      <c r="R17" s="9"/>
      <c r="S17" s="9"/>
      <c r="T17" s="9"/>
    </row>
    <row r="18" spans="1:20" ht="18.75" customHeight="1" x14ac:dyDescent="0.3">
      <c r="A18" s="3"/>
      <c r="B18" s="10"/>
      <c r="C18" s="10"/>
      <c r="D18" s="10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18.75" customHeight="1" x14ac:dyDescent="0.3">
      <c r="A19" s="3"/>
      <c r="B19" s="10"/>
      <c r="C19" s="10"/>
      <c r="D19" s="10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18.75" customHeight="1" x14ac:dyDescent="0.3">
      <c r="A20" s="3"/>
      <c r="B20" s="10"/>
      <c r="C20" s="10"/>
      <c r="D20" s="10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18.75" customHeight="1" x14ac:dyDescent="0.3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18" customHeight="1" x14ac:dyDescent="0.3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x14ac:dyDescent="0.3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x14ac:dyDescent="0.3">
      <c r="A24" s="3"/>
      <c r="B24" s="10"/>
      <c r="C24" s="10"/>
      <c r="D24" s="10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x14ac:dyDescent="0.3">
      <c r="A25" s="3"/>
      <c r="B25" s="10"/>
      <c r="C25" s="10"/>
      <c r="D25" s="10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x14ac:dyDescent="0.3">
      <c r="A26" s="3"/>
      <c r="B26" s="10"/>
      <c r="C26" s="10"/>
      <c r="D26" s="10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3">
      <c r="A27" s="3"/>
      <c r="B27" s="10"/>
      <c r="C27" s="10"/>
      <c r="D27" s="10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3">
      <c r="A28" s="3"/>
      <c r="B28" s="10"/>
      <c r="C28" s="10"/>
      <c r="D28" s="10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3">
      <c r="A29" s="3"/>
      <c r="B29" s="10"/>
      <c r="C29" s="10"/>
      <c r="D29" s="10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3">
      <c r="A30" s="3"/>
      <c r="B30" s="10"/>
      <c r="C30" s="10"/>
      <c r="D30" s="10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3">
      <c r="A31" s="3"/>
      <c r="B31" s="10"/>
      <c r="C31" s="10"/>
      <c r="D31" s="10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x14ac:dyDescent="0.3">
      <c r="A32" s="3"/>
      <c r="B32" s="10"/>
      <c r="C32" s="10"/>
      <c r="D32" s="10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3">
      <c r="A33" s="3"/>
      <c r="B33" s="10"/>
      <c r="C33" s="10"/>
      <c r="D33" s="10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3">
      <c r="A34" s="3"/>
      <c r="B34" s="10"/>
      <c r="C34" s="10"/>
      <c r="D34" s="10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3">
      <c r="A35" s="3"/>
      <c r="B35" s="10"/>
      <c r="C35" s="10"/>
      <c r="D35" s="10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3">
      <c r="A36" s="3"/>
      <c r="B36" s="10"/>
      <c r="C36" s="10"/>
      <c r="D36" s="10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x14ac:dyDescent="0.3">
      <c r="A37" s="3"/>
      <c r="B37" s="10"/>
      <c r="C37" s="10"/>
      <c r="D37" s="10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3">
      <c r="A38" s="3"/>
      <c r="B38" s="10"/>
      <c r="C38" s="10"/>
      <c r="D38" s="10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3">
      <c r="A39" s="3"/>
      <c r="B39" s="10"/>
      <c r="C39" s="10"/>
      <c r="D39" s="10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3">
      <c r="A40" s="3"/>
      <c r="B40" s="10"/>
      <c r="C40" s="10"/>
      <c r="D40" s="10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3">
      <c r="A41" s="3"/>
      <c r="B41" s="10"/>
      <c r="C41" s="10"/>
      <c r="D41" s="10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x14ac:dyDescent="0.3">
      <c r="A42" s="3"/>
      <c r="B42" s="10"/>
      <c r="C42" s="10"/>
      <c r="D42" s="10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x14ac:dyDescent="0.3">
      <c r="A43" s="3"/>
      <c r="B43" s="10"/>
      <c r="C43" s="10"/>
      <c r="D43" s="10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x14ac:dyDescent="0.3">
      <c r="A44" s="3"/>
      <c r="B44" s="10"/>
      <c r="C44" s="10"/>
      <c r="D44" s="10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x14ac:dyDescent="0.3">
      <c r="A45" s="3"/>
      <c r="B45" s="10"/>
      <c r="C45" s="10"/>
      <c r="D45" s="10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x14ac:dyDescent="0.3">
      <c r="A46" s="3"/>
      <c r="B46" s="10"/>
      <c r="C46" s="10"/>
      <c r="D46" s="10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x14ac:dyDescent="0.3">
      <c r="A47" s="3"/>
      <c r="B47" s="10"/>
      <c r="C47" s="10"/>
      <c r="D47" s="10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x14ac:dyDescent="0.3">
      <c r="A48" s="3"/>
      <c r="B48" s="10"/>
      <c r="C48" s="10"/>
      <c r="D48" s="10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x14ac:dyDescent="0.3">
      <c r="A49" s="3"/>
      <c r="B49" s="10"/>
      <c r="C49" s="10"/>
      <c r="D49" s="10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x14ac:dyDescent="0.3">
      <c r="A50" s="3"/>
      <c r="B50" s="10"/>
      <c r="C50" s="10"/>
      <c r="D50" s="10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x14ac:dyDescent="0.3">
      <c r="A51" s="3"/>
      <c r="B51" s="10"/>
      <c r="C51" s="10"/>
      <c r="D51" s="10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x14ac:dyDescent="0.3">
      <c r="A52" s="3"/>
      <c r="B52" s="10"/>
      <c r="C52" s="10"/>
      <c r="D52" s="10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x14ac:dyDescent="0.3">
      <c r="A53" s="3"/>
      <c r="B53" s="10"/>
      <c r="C53" s="10"/>
      <c r="D53" s="10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x14ac:dyDescent="0.3">
      <c r="A54" s="3"/>
      <c r="B54" s="10"/>
      <c r="C54" s="10"/>
      <c r="D54" s="10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x14ac:dyDescent="0.3">
      <c r="A55" s="3"/>
      <c r="B55" s="10"/>
      <c r="C55" s="10"/>
      <c r="D55" s="10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x14ac:dyDescent="0.3">
      <c r="A56" s="3"/>
      <c r="B56" s="10"/>
      <c r="C56" s="10"/>
      <c r="D56" s="10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x14ac:dyDescent="0.3">
      <c r="A57" s="3"/>
      <c r="B57" s="10"/>
      <c r="C57" s="10"/>
      <c r="D57" s="10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x14ac:dyDescent="0.3">
      <c r="A58" s="3"/>
      <c r="B58" s="10"/>
      <c r="C58" s="10"/>
      <c r="D58" s="10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x14ac:dyDescent="0.3">
      <c r="A59" s="3"/>
      <c r="B59" s="10"/>
      <c r="C59" s="10"/>
      <c r="D59" s="10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x14ac:dyDescent="0.3">
      <c r="A60" s="3"/>
      <c r="B60" s="10"/>
      <c r="C60" s="10"/>
      <c r="D60" s="10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x14ac:dyDescent="0.3">
      <c r="A61" s="3"/>
      <c r="B61" s="10"/>
      <c r="C61" s="10"/>
      <c r="D61" s="10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x14ac:dyDescent="0.3">
      <c r="A62" s="3"/>
      <c r="B62" s="10"/>
      <c r="C62" s="10"/>
      <c r="D62" s="10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x14ac:dyDescent="0.3">
      <c r="A63" s="3"/>
      <c r="B63" s="10"/>
      <c r="C63" s="10"/>
      <c r="D63" s="10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x14ac:dyDescent="0.3">
      <c r="A64" s="3"/>
      <c r="B64" s="10"/>
      <c r="C64" s="10"/>
      <c r="D64" s="10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x14ac:dyDescent="0.3">
      <c r="A65" s="3"/>
      <c r="B65" s="10"/>
      <c r="C65" s="10"/>
      <c r="D65" s="10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x14ac:dyDescent="0.3">
      <c r="A66" s="3"/>
      <c r="B66" s="10"/>
      <c r="C66" s="10"/>
      <c r="D66" s="10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x14ac:dyDescent="0.3">
      <c r="A67" s="3"/>
      <c r="B67" s="10"/>
      <c r="C67" s="10"/>
      <c r="D67" s="10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x14ac:dyDescent="0.3">
      <c r="A68" s="3"/>
      <c r="B68" s="10"/>
      <c r="C68" s="10"/>
      <c r="D68" s="10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x14ac:dyDescent="0.3">
      <c r="A69" s="3"/>
      <c r="B69" s="10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x14ac:dyDescent="0.3">
      <c r="A70" s="3"/>
      <c r="B70" s="10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x14ac:dyDescent="0.3">
      <c r="A71" s="3"/>
      <c r="B71" s="10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x14ac:dyDescent="0.3">
      <c r="A72" s="3"/>
      <c r="B72" s="10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x14ac:dyDescent="0.3">
      <c r="A73" s="3"/>
      <c r="B73" s="10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x14ac:dyDescent="0.3">
      <c r="A74" s="3"/>
      <c r="B74" s="10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x14ac:dyDescent="0.3">
      <c r="A75" s="3"/>
      <c r="B75" s="10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x14ac:dyDescent="0.3">
      <c r="A76" s="3"/>
      <c r="B76" s="10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x14ac:dyDescent="0.3">
      <c r="A77" s="3"/>
      <c r="B77" s="10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x14ac:dyDescent="0.3">
      <c r="A78" s="3"/>
      <c r="B78" s="10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x14ac:dyDescent="0.3">
      <c r="A79" s="3"/>
      <c r="B79" s="10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x14ac:dyDescent="0.3">
      <c r="A80" s="3"/>
      <c r="B80" s="10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x14ac:dyDescent="0.3">
      <c r="A81" s="3"/>
      <c r="B81" s="10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x14ac:dyDescent="0.3">
      <c r="A82" s="3"/>
      <c r="B82" s="10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x14ac:dyDescent="0.3">
      <c r="A83" s="3"/>
      <c r="B83" s="10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x14ac:dyDescent="0.3">
      <c r="A84" s="3"/>
      <c r="B84" s="10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x14ac:dyDescent="0.3">
      <c r="A85" s="3"/>
      <c r="B85" s="10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x14ac:dyDescent="0.3">
      <c r="A86" s="3"/>
      <c r="B86" s="10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x14ac:dyDescent="0.3">
      <c r="A87" s="3"/>
      <c r="B87" s="10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x14ac:dyDescent="0.3">
      <c r="A88" s="3"/>
      <c r="B88" s="10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x14ac:dyDescent="0.3">
      <c r="A89" s="3"/>
      <c r="B89" s="10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x14ac:dyDescent="0.3">
      <c r="A90" s="3"/>
      <c r="B90" s="10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x14ac:dyDescent="0.3">
      <c r="A91" s="3"/>
      <c r="B91" s="10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x14ac:dyDescent="0.3">
      <c r="A92" s="3"/>
      <c r="B92" s="10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x14ac:dyDescent="0.3">
      <c r="A93" s="3"/>
      <c r="B93" s="10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x14ac:dyDescent="0.3">
      <c r="A94" s="3"/>
      <c r="B94" s="10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x14ac:dyDescent="0.3">
      <c r="A95" s="3"/>
      <c r="B95" s="10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x14ac:dyDescent="0.3">
      <c r="A96" s="3"/>
      <c r="B96" s="10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x14ac:dyDescent="0.3">
      <c r="A97" s="3"/>
      <c r="B97" s="10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x14ac:dyDescent="0.3">
      <c r="A98" s="3"/>
      <c r="B98" s="10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x14ac:dyDescent="0.3">
      <c r="A99" s="3"/>
      <c r="B99" s="10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x14ac:dyDescent="0.3">
      <c r="A100" s="3"/>
      <c r="B100" s="10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x14ac:dyDescent="0.3">
      <c r="A101" s="3"/>
      <c r="B101" s="10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x14ac:dyDescent="0.3">
      <c r="A102" s="3"/>
      <c r="B102" s="10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x14ac:dyDescent="0.3">
      <c r="A103" s="3"/>
      <c r="B103" s="10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x14ac:dyDescent="0.3">
      <c r="A104" s="3"/>
      <c r="B104" s="10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x14ac:dyDescent="0.3">
      <c r="A105" s="3"/>
      <c r="B105" s="10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x14ac:dyDescent="0.3">
      <c r="A106" s="3"/>
      <c r="B106" s="10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x14ac:dyDescent="0.3">
      <c r="A107" s="3"/>
      <c r="B107" s="10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x14ac:dyDescent="0.3">
      <c r="A108" s="3"/>
      <c r="B108" s="10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x14ac:dyDescent="0.3">
      <c r="A109" s="3"/>
      <c r="B109" s="10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x14ac:dyDescent="0.3">
      <c r="A110" s="3"/>
      <c r="B110" s="10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x14ac:dyDescent="0.3">
      <c r="A111" s="3"/>
      <c r="B111" s="10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x14ac:dyDescent="0.3">
      <c r="A112" s="3"/>
      <c r="B112" s="10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x14ac:dyDescent="0.3">
      <c r="A113" s="3"/>
      <c r="B113" s="10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x14ac:dyDescent="0.3">
      <c r="A114" s="3"/>
      <c r="B114" s="10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x14ac:dyDescent="0.3">
      <c r="A115" s="3"/>
      <c r="B115" s="10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x14ac:dyDescent="0.3">
      <c r="A116" s="3"/>
      <c r="B116" s="10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x14ac:dyDescent="0.3">
      <c r="A117" s="3"/>
      <c r="B117" s="10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x14ac:dyDescent="0.3">
      <c r="A118" s="3"/>
      <c r="B118" s="10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x14ac:dyDescent="0.3">
      <c r="A119" s="3"/>
      <c r="B119" s="10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x14ac:dyDescent="0.3">
      <c r="A120" s="3"/>
      <c r="B120" s="10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x14ac:dyDescent="0.3">
      <c r="A121" s="3"/>
      <c r="B121" s="10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x14ac:dyDescent="0.3">
      <c r="A122" s="3"/>
      <c r="B122" s="10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x14ac:dyDescent="0.3">
      <c r="A123" s="3"/>
      <c r="B123" s="10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x14ac:dyDescent="0.3">
      <c r="A124" s="3"/>
      <c r="B124" s="10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x14ac:dyDescent="0.3">
      <c r="A125" s="3"/>
      <c r="B125" s="10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x14ac:dyDescent="0.3">
      <c r="A126" s="3"/>
      <c r="B126" s="10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x14ac:dyDescent="0.3">
      <c r="A127" s="3"/>
      <c r="B127" s="10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x14ac:dyDescent="0.3">
      <c r="A128" s="3"/>
      <c r="B128" s="10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x14ac:dyDescent="0.3">
      <c r="A129" s="3"/>
      <c r="B129" s="10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x14ac:dyDescent="0.3">
      <c r="A130" s="3"/>
      <c r="B130" s="10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x14ac:dyDescent="0.3">
      <c r="A131" s="3"/>
      <c r="B131" s="10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x14ac:dyDescent="0.3">
      <c r="A132" s="3"/>
      <c r="B132" s="10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x14ac:dyDescent="0.3">
      <c r="A133" s="3"/>
      <c r="B133" s="10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x14ac:dyDescent="0.3">
      <c r="A134" s="3"/>
      <c r="B134" s="10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x14ac:dyDescent="0.3">
      <c r="A135" s="3"/>
      <c r="B135" s="10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x14ac:dyDescent="0.3">
      <c r="A136" s="3"/>
      <c r="B136" s="10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x14ac:dyDescent="0.3">
      <c r="A137" s="3"/>
      <c r="B137" s="10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x14ac:dyDescent="0.3">
      <c r="A138" s="3"/>
      <c r="B138" s="10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x14ac:dyDescent="0.3">
      <c r="A139" s="3"/>
      <c r="B139" s="10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x14ac:dyDescent="0.3">
      <c r="A140" s="3"/>
      <c r="B140" s="10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x14ac:dyDescent="0.3">
      <c r="A141" s="3"/>
      <c r="B141" s="10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x14ac:dyDescent="0.3">
      <c r="A142" s="3"/>
      <c r="B142" s="10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x14ac:dyDescent="0.3">
      <c r="A143" s="3"/>
      <c r="B143" s="10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x14ac:dyDescent="0.3">
      <c r="A144" s="3"/>
      <c r="B144" s="10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x14ac:dyDescent="0.3">
      <c r="A145" s="3"/>
      <c r="B145" s="10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x14ac:dyDescent="0.3">
      <c r="A146" s="3"/>
      <c r="B146" s="10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x14ac:dyDescent="0.3">
      <c r="A147" s="3"/>
      <c r="B147" s="10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x14ac:dyDescent="0.3">
      <c r="A148" s="3"/>
      <c r="B148" s="10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x14ac:dyDescent="0.3">
      <c r="A149" s="3"/>
      <c r="B149" s="10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x14ac:dyDescent="0.3">
      <c r="A150" s="3"/>
      <c r="B150" s="10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x14ac:dyDescent="0.3">
      <c r="A151" s="3"/>
      <c r="B151" s="10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x14ac:dyDescent="0.3">
      <c r="A152" s="3"/>
      <c r="B152" s="10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x14ac:dyDescent="0.3">
      <c r="A153" s="3"/>
      <c r="B153" s="10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x14ac:dyDescent="0.3">
      <c r="A154" s="3"/>
      <c r="B154" s="10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x14ac:dyDescent="0.3">
      <c r="A155" s="3"/>
      <c r="B155" s="10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x14ac:dyDescent="0.3">
      <c r="A156" s="3"/>
      <c r="B156" s="10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x14ac:dyDescent="0.3">
      <c r="A157" s="3"/>
      <c r="B157" s="10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x14ac:dyDescent="0.3">
      <c r="A158" s="3"/>
      <c r="B158" s="10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x14ac:dyDescent="0.3">
      <c r="A159" s="3"/>
      <c r="B159" s="10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x14ac:dyDescent="0.3">
      <c r="A160" s="3"/>
      <c r="B160" s="10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x14ac:dyDescent="0.3">
      <c r="A161" s="3"/>
      <c r="B161" s="10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x14ac:dyDescent="0.3">
      <c r="A162" s="3"/>
      <c r="B162" s="10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x14ac:dyDescent="0.3">
      <c r="A163" s="3"/>
      <c r="B163" s="10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x14ac:dyDescent="0.3">
      <c r="A164" s="3"/>
      <c r="B164" s="10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x14ac:dyDescent="0.3">
      <c r="A165" s="3"/>
      <c r="B165" s="10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x14ac:dyDescent="0.3">
      <c r="A166" s="3"/>
      <c r="B166" s="10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x14ac:dyDescent="0.3">
      <c r="A167" s="3"/>
      <c r="B167" s="10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x14ac:dyDescent="0.3">
      <c r="A168" s="3"/>
      <c r="B168" s="10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x14ac:dyDescent="0.3">
      <c r="A169" s="3"/>
      <c r="B169" s="10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x14ac:dyDescent="0.3">
      <c r="A170" s="3"/>
      <c r="B170" s="10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x14ac:dyDescent="0.3">
      <c r="A171" s="3"/>
      <c r="B171" s="10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x14ac:dyDescent="0.3">
      <c r="A172" s="3"/>
      <c r="B172" s="10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x14ac:dyDescent="0.3">
      <c r="A173" s="3"/>
      <c r="B173" s="10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x14ac:dyDescent="0.3">
      <c r="A174" s="3"/>
      <c r="B174" s="10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x14ac:dyDescent="0.3">
      <c r="A175" s="3"/>
      <c r="B175" s="10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x14ac:dyDescent="0.3">
      <c r="A176" s="3"/>
      <c r="B176" s="10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x14ac:dyDescent="0.3">
      <c r="A177" s="3"/>
      <c r="B177" s="10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x14ac:dyDescent="0.3">
      <c r="A178" s="3"/>
      <c r="B178" s="10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x14ac:dyDescent="0.3">
      <c r="A179" s="3"/>
      <c r="B179" s="10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x14ac:dyDescent="0.3">
      <c r="A180" s="3"/>
      <c r="B180" s="10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x14ac:dyDescent="0.3">
      <c r="A181" s="3"/>
      <c r="B181" s="10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x14ac:dyDescent="0.3">
      <c r="A182" s="3"/>
      <c r="B182" s="10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x14ac:dyDescent="0.3">
      <c r="A183" s="3"/>
      <c r="B183" s="10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x14ac:dyDescent="0.3">
      <c r="A184" s="3"/>
      <c r="B184" s="10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x14ac:dyDescent="0.3">
      <c r="A185" s="3"/>
      <c r="B185" s="10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x14ac:dyDescent="0.3">
      <c r="A186" s="3"/>
      <c r="B186" s="10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x14ac:dyDescent="0.3">
      <c r="A187" s="3"/>
      <c r="B187" s="10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x14ac:dyDescent="0.3">
      <c r="A188" s="3"/>
      <c r="B188" s="10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x14ac:dyDescent="0.3">
      <c r="A189" s="3"/>
      <c r="B189" s="10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x14ac:dyDescent="0.3">
      <c r="A190" s="3"/>
      <c r="B190" s="10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x14ac:dyDescent="0.3">
      <c r="A191" s="3"/>
      <c r="B191" s="10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x14ac:dyDescent="0.3">
      <c r="A192" s="3"/>
      <c r="B192" s="10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x14ac:dyDescent="0.3">
      <c r="A193" s="3"/>
      <c r="B193" s="10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x14ac:dyDescent="0.3">
      <c r="A194" s="3"/>
      <c r="B194" s="10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x14ac:dyDescent="0.3">
      <c r="A195" s="3"/>
      <c r="B195" s="10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x14ac:dyDescent="0.3">
      <c r="A196" s="3"/>
      <c r="B196" s="10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x14ac:dyDescent="0.3">
      <c r="A197" s="3"/>
      <c r="B197" s="10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ht="15" customHeight="1" x14ac:dyDescent="0.3">
      <c r="A198" s="3"/>
      <c r="B198" s="10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ht="18.75" customHeight="1" x14ac:dyDescent="0.3">
      <c r="A199" s="3"/>
      <c r="B199" s="10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ht="18.75" customHeight="1" x14ac:dyDescent="0.3">
      <c r="A200" s="3"/>
      <c r="B200" s="10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ht="18.75" customHeight="1" x14ac:dyDescent="0.3">
      <c r="A201" s="3"/>
      <c r="B201" s="10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x14ac:dyDescent="0.3">
      <c r="A202" s="3"/>
      <c r="B202" s="10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</row>
  </sheetData>
  <sheetProtection algorithmName="SHA-512" hashValue="VDCHjPgrvW6SHAryoopRq++/dd94faVaept6t0zty/z/EHivLIjvBnaNmFqVtiGLSWMQT/mhAzP2gxwAAQbdVQ==" saltValue="uzRCYJ6FRRnLl8L54pQweA==" spinCount="100000" sheet="1" objects="1" scenarios="1" formatCells="0" formatColumns="0" formatRows="0"/>
  <mergeCells count="23">
    <mergeCell ref="A1:T1"/>
    <mergeCell ref="A2:A4"/>
    <mergeCell ref="B3:B4"/>
    <mergeCell ref="C3:C4"/>
    <mergeCell ref="D3:D4"/>
    <mergeCell ref="E3:E4"/>
    <mergeCell ref="F3:F4"/>
    <mergeCell ref="G3:G4"/>
    <mergeCell ref="S3:S4"/>
    <mergeCell ref="H3:H4"/>
    <mergeCell ref="I3:I4"/>
    <mergeCell ref="J3:J4"/>
    <mergeCell ref="K3:K4"/>
    <mergeCell ref="L3:L4"/>
    <mergeCell ref="M3:M4"/>
    <mergeCell ref="B2:J2"/>
    <mergeCell ref="K2:T2"/>
    <mergeCell ref="T3:T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scale="45" fitToHeight="0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1E61B-94D9-43DC-8BA7-5114D26D7A6F}">
  <sheetPr codeName="Sheet3">
    <pageSetUpPr fitToPage="1"/>
  </sheetPr>
  <dimension ref="A1:T202"/>
  <sheetViews>
    <sheetView rightToLeft="1" tabSelected="1" view="pageBreakPreview" topLeftCell="B1" zoomScaleNormal="100" zoomScaleSheetLayoutView="100" workbookViewId="0">
      <selection activeCell="E16" sqref="E16"/>
    </sheetView>
  </sheetViews>
  <sheetFormatPr defaultColWidth="9.109375" defaultRowHeight="16.8" x14ac:dyDescent="0.3"/>
  <cols>
    <col min="1" max="1" width="5.88671875" style="1" customWidth="1"/>
    <col min="2" max="8" width="9.109375" style="1"/>
    <col min="9" max="9" width="10.88671875" style="1" customWidth="1"/>
    <col min="10" max="10" width="9.109375" style="1"/>
    <col min="11" max="11" width="12.88671875" style="1" customWidth="1"/>
    <col min="12" max="12" width="11.44140625" style="1" customWidth="1"/>
    <col min="13" max="13" width="10.44140625" style="1" customWidth="1"/>
    <col min="14" max="14" width="10" style="1" customWidth="1"/>
    <col min="15" max="16" width="9.6640625" style="1" customWidth="1"/>
    <col min="17" max="17" width="11.6640625" style="1" customWidth="1"/>
    <col min="18" max="16384" width="9.109375" style="1"/>
  </cols>
  <sheetData>
    <row r="1" spans="1:20" ht="55.5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s="2" customFormat="1" ht="21.75" customHeight="1" x14ac:dyDescent="0.3">
      <c r="A2" s="28" t="s">
        <v>2</v>
      </c>
      <c r="B2" s="23" t="s">
        <v>18</v>
      </c>
      <c r="C2" s="24"/>
      <c r="D2" s="24"/>
      <c r="E2" s="24"/>
      <c r="F2" s="24"/>
      <c r="G2" s="24"/>
      <c r="H2" s="24"/>
      <c r="I2" s="24"/>
      <c r="J2" s="25"/>
      <c r="K2" s="23" t="s">
        <v>20</v>
      </c>
      <c r="L2" s="24"/>
      <c r="M2" s="24"/>
      <c r="N2" s="24"/>
      <c r="O2" s="24"/>
      <c r="P2" s="24"/>
      <c r="Q2" s="24"/>
      <c r="R2" s="24"/>
      <c r="S2" s="24"/>
      <c r="T2" s="25"/>
    </row>
    <row r="3" spans="1:20" ht="15" customHeight="1" x14ac:dyDescent="0.3">
      <c r="A3" s="28"/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26" t="s">
        <v>10</v>
      </c>
      <c r="J3" s="26" t="s">
        <v>11</v>
      </c>
      <c r="K3" s="26">
        <f>'نتایج مقایسه'!B5</f>
        <v>0</v>
      </c>
      <c r="L3" s="26">
        <f>'نتایج مقایسه'!B6</f>
        <v>0</v>
      </c>
      <c r="M3" s="26">
        <f>'نتایج مقایسه'!B7</f>
        <v>0</v>
      </c>
      <c r="N3" s="26">
        <f>'نتایج مقایسه'!B8</f>
        <v>0</v>
      </c>
      <c r="O3" s="26">
        <f>'نتایج مقایسه'!B9</f>
        <v>0</v>
      </c>
      <c r="P3" s="26">
        <f>'نتایج مقایسه'!B10</f>
        <v>0</v>
      </c>
      <c r="Q3" s="26">
        <f>'نتایج مقایسه'!B11</f>
        <v>0</v>
      </c>
      <c r="R3" s="26">
        <f>'نتایج مقایسه'!B12</f>
        <v>0</v>
      </c>
      <c r="S3" s="29">
        <f>'نتایج مقایسه'!B13</f>
        <v>0</v>
      </c>
      <c r="T3" s="26">
        <f>'نتایج مقایسه'!B14</f>
        <v>0</v>
      </c>
    </row>
    <row r="4" spans="1:20" ht="44.25" customHeight="1" x14ac:dyDescent="0.3">
      <c r="A4" s="28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30"/>
      <c r="T4" s="26"/>
    </row>
    <row r="5" spans="1:20" ht="16.5" customHeigh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18" customHeigh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15.75" customHeigh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18" customHeigh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8" customHeight="1" x14ac:dyDescent="0.3">
      <c r="A10" s="6"/>
      <c r="B10" s="4"/>
      <c r="C10" s="4"/>
      <c r="D10" s="4"/>
      <c r="E10" s="4"/>
      <c r="F10" s="4"/>
      <c r="G10" s="4"/>
      <c r="H10" s="4"/>
      <c r="I10" s="7"/>
      <c r="J10" s="7"/>
      <c r="K10" s="5"/>
      <c r="L10" s="8"/>
      <c r="M10" s="8"/>
      <c r="N10" s="5"/>
      <c r="O10" s="8"/>
      <c r="P10" s="8"/>
      <c r="Q10" s="9"/>
      <c r="R10" s="9"/>
      <c r="S10" s="9"/>
      <c r="T10" s="9"/>
    </row>
    <row r="11" spans="1:20" ht="18" customHeight="1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5"/>
      <c r="L11" s="8"/>
      <c r="M11" s="8"/>
      <c r="N11" s="5"/>
      <c r="O11" s="8"/>
      <c r="P11" s="8"/>
      <c r="Q11" s="9"/>
      <c r="R11" s="9"/>
      <c r="S11" s="9"/>
      <c r="T11" s="9"/>
    </row>
    <row r="12" spans="1:20" ht="18" customHeight="1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5"/>
      <c r="L12" s="8"/>
      <c r="M12" s="8"/>
      <c r="N12" s="5"/>
      <c r="O12" s="8"/>
      <c r="P12" s="8"/>
      <c r="Q12" s="9"/>
      <c r="R12" s="9"/>
      <c r="S12" s="9"/>
      <c r="T12" s="9"/>
    </row>
    <row r="13" spans="1:20" ht="18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5"/>
      <c r="L13" s="8"/>
      <c r="M13" s="8"/>
      <c r="N13" s="5"/>
      <c r="O13" s="8"/>
      <c r="P13" s="8"/>
      <c r="Q13" s="9"/>
      <c r="R13" s="9"/>
      <c r="S13" s="9"/>
      <c r="T13" s="9"/>
    </row>
    <row r="14" spans="1:20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8"/>
      <c r="N14" s="8"/>
      <c r="O14" s="8"/>
      <c r="P14" s="8"/>
      <c r="Q14" s="9"/>
      <c r="R14" s="9"/>
      <c r="S14" s="9"/>
      <c r="T14" s="9"/>
    </row>
    <row r="15" spans="1:20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8"/>
      <c r="L15" s="8"/>
      <c r="M15" s="8"/>
      <c r="N15" s="8"/>
      <c r="O15" s="8"/>
      <c r="P15" s="8"/>
      <c r="Q15" s="9"/>
      <c r="R15" s="9"/>
      <c r="S15" s="9"/>
      <c r="T15" s="9"/>
    </row>
    <row r="16" spans="1:20" x14ac:dyDescent="0.3">
      <c r="A16" s="6"/>
      <c r="B16" s="7"/>
      <c r="C16" s="7"/>
      <c r="D16" s="7"/>
      <c r="E16" s="7"/>
      <c r="F16" s="7"/>
      <c r="G16" s="7"/>
      <c r="H16" s="7"/>
      <c r="I16" s="7"/>
      <c r="J16" s="7"/>
      <c r="K16" s="8"/>
      <c r="L16" s="8"/>
      <c r="M16" s="8"/>
      <c r="N16" s="8"/>
      <c r="O16" s="8"/>
      <c r="P16" s="8"/>
      <c r="Q16" s="9"/>
      <c r="R16" s="9"/>
      <c r="S16" s="9"/>
      <c r="T16" s="9"/>
    </row>
    <row r="17" spans="1:20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8"/>
      <c r="L17" s="8"/>
      <c r="M17" s="8"/>
      <c r="N17" s="8"/>
      <c r="O17" s="8"/>
      <c r="P17" s="8"/>
      <c r="Q17" s="9"/>
      <c r="R17" s="9"/>
      <c r="S17" s="9"/>
      <c r="T17" s="9"/>
    </row>
    <row r="18" spans="1:20" ht="18.75" customHeight="1" x14ac:dyDescent="0.3">
      <c r="A18" s="3"/>
      <c r="B18" s="10"/>
      <c r="C18" s="10"/>
      <c r="D18" s="10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18.75" customHeight="1" x14ac:dyDescent="0.3">
      <c r="A19" s="3"/>
      <c r="B19" s="10"/>
      <c r="C19" s="10"/>
      <c r="D19" s="10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18.75" customHeight="1" x14ac:dyDescent="0.3">
      <c r="A20" s="3"/>
      <c r="B20" s="10"/>
      <c r="C20" s="10"/>
      <c r="D20" s="10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18.75" customHeight="1" x14ac:dyDescent="0.3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18" customHeight="1" x14ac:dyDescent="0.3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x14ac:dyDescent="0.3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x14ac:dyDescent="0.3">
      <c r="A24" s="3"/>
      <c r="B24" s="10"/>
      <c r="C24" s="10"/>
      <c r="D24" s="10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x14ac:dyDescent="0.3">
      <c r="A25" s="3"/>
      <c r="B25" s="10"/>
      <c r="C25" s="10"/>
      <c r="D25" s="10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x14ac:dyDescent="0.3">
      <c r="A26" s="3"/>
      <c r="B26" s="10"/>
      <c r="C26" s="10"/>
      <c r="D26" s="10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3">
      <c r="A27" s="3"/>
      <c r="B27" s="10"/>
      <c r="C27" s="10"/>
      <c r="D27" s="10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3">
      <c r="A28" s="3"/>
      <c r="B28" s="10"/>
      <c r="C28" s="10"/>
      <c r="D28" s="10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3">
      <c r="A29" s="3"/>
      <c r="B29" s="10"/>
      <c r="C29" s="10"/>
      <c r="D29" s="10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3">
      <c r="A30" s="3"/>
      <c r="B30" s="10"/>
      <c r="C30" s="10"/>
      <c r="D30" s="10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3">
      <c r="A31" s="3"/>
      <c r="B31" s="10"/>
      <c r="C31" s="10"/>
      <c r="D31" s="10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x14ac:dyDescent="0.3">
      <c r="A32" s="3"/>
      <c r="B32" s="10"/>
      <c r="C32" s="10"/>
      <c r="D32" s="10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3">
      <c r="A33" s="3"/>
      <c r="B33" s="10"/>
      <c r="C33" s="10"/>
      <c r="D33" s="10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3">
      <c r="A34" s="3"/>
      <c r="B34" s="10"/>
      <c r="C34" s="10"/>
      <c r="D34" s="10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3">
      <c r="A35" s="3"/>
      <c r="B35" s="10"/>
      <c r="C35" s="10"/>
      <c r="D35" s="10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3">
      <c r="A36" s="3"/>
      <c r="B36" s="10"/>
      <c r="C36" s="10"/>
      <c r="D36" s="10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x14ac:dyDescent="0.3">
      <c r="A37" s="3"/>
      <c r="B37" s="10"/>
      <c r="C37" s="10"/>
      <c r="D37" s="10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3">
      <c r="A38" s="3"/>
      <c r="B38" s="10"/>
      <c r="C38" s="10"/>
      <c r="D38" s="10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3">
      <c r="A39" s="3"/>
      <c r="B39" s="10"/>
      <c r="C39" s="10"/>
      <c r="D39" s="10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3">
      <c r="A40" s="3"/>
      <c r="B40" s="10"/>
      <c r="C40" s="10"/>
      <c r="D40" s="10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3">
      <c r="A41" s="3"/>
      <c r="B41" s="10"/>
      <c r="C41" s="10"/>
      <c r="D41" s="10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x14ac:dyDescent="0.3">
      <c r="A42" s="3"/>
      <c r="B42" s="10"/>
      <c r="C42" s="10"/>
      <c r="D42" s="10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x14ac:dyDescent="0.3">
      <c r="A43" s="3"/>
      <c r="B43" s="10"/>
      <c r="C43" s="10"/>
      <c r="D43" s="10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x14ac:dyDescent="0.3">
      <c r="A44" s="3"/>
      <c r="B44" s="10"/>
      <c r="C44" s="10"/>
      <c r="D44" s="10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x14ac:dyDescent="0.3">
      <c r="A45" s="3"/>
      <c r="B45" s="10"/>
      <c r="C45" s="10"/>
      <c r="D45" s="10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x14ac:dyDescent="0.3">
      <c r="A46" s="3"/>
      <c r="B46" s="10"/>
      <c r="C46" s="10"/>
      <c r="D46" s="10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x14ac:dyDescent="0.3">
      <c r="A47" s="3"/>
      <c r="B47" s="10"/>
      <c r="C47" s="10"/>
      <c r="D47" s="10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x14ac:dyDescent="0.3">
      <c r="A48" s="3"/>
      <c r="B48" s="10"/>
      <c r="C48" s="10"/>
      <c r="D48" s="10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x14ac:dyDescent="0.3">
      <c r="A49" s="3"/>
      <c r="B49" s="10"/>
      <c r="C49" s="10"/>
      <c r="D49" s="10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x14ac:dyDescent="0.3">
      <c r="A50" s="3"/>
      <c r="B50" s="10"/>
      <c r="C50" s="10"/>
      <c r="D50" s="10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x14ac:dyDescent="0.3">
      <c r="A51" s="3"/>
      <c r="B51" s="10"/>
      <c r="C51" s="10"/>
      <c r="D51" s="10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x14ac:dyDescent="0.3">
      <c r="A52" s="3"/>
      <c r="B52" s="10"/>
      <c r="C52" s="10"/>
      <c r="D52" s="10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x14ac:dyDescent="0.3">
      <c r="A53" s="3"/>
      <c r="B53" s="10"/>
      <c r="C53" s="10"/>
      <c r="D53" s="10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x14ac:dyDescent="0.3">
      <c r="A54" s="3"/>
      <c r="B54" s="10"/>
      <c r="C54" s="10"/>
      <c r="D54" s="10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x14ac:dyDescent="0.3">
      <c r="A55" s="3"/>
      <c r="B55" s="10"/>
      <c r="C55" s="10"/>
      <c r="D55" s="10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x14ac:dyDescent="0.3">
      <c r="A56" s="3"/>
      <c r="B56" s="10"/>
      <c r="C56" s="10"/>
      <c r="D56" s="10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x14ac:dyDescent="0.3">
      <c r="A57" s="3"/>
      <c r="B57" s="10"/>
      <c r="C57" s="10"/>
      <c r="D57" s="10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x14ac:dyDescent="0.3">
      <c r="A58" s="3"/>
      <c r="B58" s="10"/>
      <c r="C58" s="10"/>
      <c r="D58" s="10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x14ac:dyDescent="0.3">
      <c r="A59" s="3"/>
      <c r="B59" s="10"/>
      <c r="C59" s="10"/>
      <c r="D59" s="10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x14ac:dyDescent="0.3">
      <c r="A60" s="3"/>
      <c r="B60" s="10"/>
      <c r="C60" s="10"/>
      <c r="D60" s="10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x14ac:dyDescent="0.3">
      <c r="A61" s="3"/>
      <c r="B61" s="10"/>
      <c r="C61" s="10"/>
      <c r="D61" s="10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x14ac:dyDescent="0.3">
      <c r="A62" s="3"/>
      <c r="B62" s="10"/>
      <c r="C62" s="10"/>
      <c r="D62" s="10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x14ac:dyDescent="0.3">
      <c r="A63" s="3"/>
      <c r="B63" s="10"/>
      <c r="C63" s="10"/>
      <c r="D63" s="10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x14ac:dyDescent="0.3">
      <c r="A64" s="3"/>
      <c r="B64" s="10"/>
      <c r="C64" s="10"/>
      <c r="D64" s="10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x14ac:dyDescent="0.3">
      <c r="A65" s="3"/>
      <c r="B65" s="10"/>
      <c r="C65" s="10"/>
      <c r="D65" s="10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x14ac:dyDescent="0.3">
      <c r="A66" s="3"/>
      <c r="B66" s="10"/>
      <c r="C66" s="10"/>
      <c r="D66" s="10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x14ac:dyDescent="0.3">
      <c r="A67" s="3"/>
      <c r="B67" s="10"/>
      <c r="C67" s="10"/>
      <c r="D67" s="10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x14ac:dyDescent="0.3">
      <c r="A68" s="3"/>
      <c r="B68" s="10"/>
      <c r="C68" s="10"/>
      <c r="D68" s="10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x14ac:dyDescent="0.3">
      <c r="A69" s="3"/>
      <c r="B69" s="10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x14ac:dyDescent="0.3">
      <c r="A70" s="3"/>
      <c r="B70" s="10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x14ac:dyDescent="0.3">
      <c r="A71" s="3"/>
      <c r="B71" s="10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x14ac:dyDescent="0.3">
      <c r="A72" s="3"/>
      <c r="B72" s="10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x14ac:dyDescent="0.3">
      <c r="A73" s="3"/>
      <c r="B73" s="10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x14ac:dyDescent="0.3">
      <c r="A74" s="3"/>
      <c r="B74" s="10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x14ac:dyDescent="0.3">
      <c r="A75" s="3"/>
      <c r="B75" s="10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x14ac:dyDescent="0.3">
      <c r="A76" s="3"/>
      <c r="B76" s="10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x14ac:dyDescent="0.3">
      <c r="A77" s="3"/>
      <c r="B77" s="10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x14ac:dyDescent="0.3">
      <c r="A78" s="3"/>
      <c r="B78" s="10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x14ac:dyDescent="0.3">
      <c r="A79" s="3"/>
      <c r="B79" s="10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x14ac:dyDescent="0.3">
      <c r="A80" s="3"/>
      <c r="B80" s="10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x14ac:dyDescent="0.3">
      <c r="A81" s="3"/>
      <c r="B81" s="10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x14ac:dyDescent="0.3">
      <c r="A82" s="3"/>
      <c r="B82" s="10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x14ac:dyDescent="0.3">
      <c r="A83" s="3"/>
      <c r="B83" s="10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x14ac:dyDescent="0.3">
      <c r="A84" s="3"/>
      <c r="B84" s="10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x14ac:dyDescent="0.3">
      <c r="A85" s="3"/>
      <c r="B85" s="10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x14ac:dyDescent="0.3">
      <c r="A86" s="3"/>
      <c r="B86" s="10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x14ac:dyDescent="0.3">
      <c r="A87" s="3"/>
      <c r="B87" s="10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x14ac:dyDescent="0.3">
      <c r="A88" s="3"/>
      <c r="B88" s="10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x14ac:dyDescent="0.3">
      <c r="A89" s="3"/>
      <c r="B89" s="10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x14ac:dyDescent="0.3">
      <c r="A90" s="3"/>
      <c r="B90" s="10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x14ac:dyDescent="0.3">
      <c r="A91" s="3"/>
      <c r="B91" s="10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x14ac:dyDescent="0.3">
      <c r="A92" s="3"/>
      <c r="B92" s="10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x14ac:dyDescent="0.3">
      <c r="A93" s="3"/>
      <c r="B93" s="10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x14ac:dyDescent="0.3">
      <c r="A94" s="3"/>
      <c r="B94" s="10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x14ac:dyDescent="0.3">
      <c r="A95" s="3"/>
      <c r="B95" s="10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x14ac:dyDescent="0.3">
      <c r="A96" s="3"/>
      <c r="B96" s="10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x14ac:dyDescent="0.3">
      <c r="A97" s="3"/>
      <c r="B97" s="10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x14ac:dyDescent="0.3">
      <c r="A98" s="3"/>
      <c r="B98" s="10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x14ac:dyDescent="0.3">
      <c r="A99" s="3"/>
      <c r="B99" s="10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x14ac:dyDescent="0.3">
      <c r="A100" s="3"/>
      <c r="B100" s="10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x14ac:dyDescent="0.3">
      <c r="A101" s="3"/>
      <c r="B101" s="10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x14ac:dyDescent="0.3">
      <c r="A102" s="3"/>
      <c r="B102" s="10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x14ac:dyDescent="0.3">
      <c r="A103" s="3"/>
      <c r="B103" s="10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x14ac:dyDescent="0.3">
      <c r="A104" s="3"/>
      <c r="B104" s="10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x14ac:dyDescent="0.3">
      <c r="A105" s="3"/>
      <c r="B105" s="10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x14ac:dyDescent="0.3">
      <c r="A106" s="3"/>
      <c r="B106" s="10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x14ac:dyDescent="0.3">
      <c r="A107" s="3"/>
      <c r="B107" s="10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x14ac:dyDescent="0.3">
      <c r="A108" s="3"/>
      <c r="B108" s="10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x14ac:dyDescent="0.3">
      <c r="A109" s="3"/>
      <c r="B109" s="10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x14ac:dyDescent="0.3">
      <c r="A110" s="3"/>
      <c r="B110" s="10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x14ac:dyDescent="0.3">
      <c r="A111" s="3"/>
      <c r="B111" s="10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x14ac:dyDescent="0.3">
      <c r="A112" s="3"/>
      <c r="B112" s="10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x14ac:dyDescent="0.3">
      <c r="A113" s="3"/>
      <c r="B113" s="10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x14ac:dyDescent="0.3">
      <c r="A114" s="3"/>
      <c r="B114" s="10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x14ac:dyDescent="0.3">
      <c r="A115" s="3"/>
      <c r="B115" s="10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x14ac:dyDescent="0.3">
      <c r="A116" s="3"/>
      <c r="B116" s="10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x14ac:dyDescent="0.3">
      <c r="A117" s="3"/>
      <c r="B117" s="10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x14ac:dyDescent="0.3">
      <c r="A118" s="3"/>
      <c r="B118" s="10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x14ac:dyDescent="0.3">
      <c r="A119" s="3"/>
      <c r="B119" s="10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x14ac:dyDescent="0.3">
      <c r="A120" s="3"/>
      <c r="B120" s="10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x14ac:dyDescent="0.3">
      <c r="A121" s="3"/>
      <c r="B121" s="10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x14ac:dyDescent="0.3">
      <c r="A122" s="3"/>
      <c r="B122" s="10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x14ac:dyDescent="0.3">
      <c r="A123" s="3"/>
      <c r="B123" s="10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x14ac:dyDescent="0.3">
      <c r="A124" s="3"/>
      <c r="B124" s="10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x14ac:dyDescent="0.3">
      <c r="A125" s="3"/>
      <c r="B125" s="10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x14ac:dyDescent="0.3">
      <c r="A126" s="3"/>
      <c r="B126" s="10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x14ac:dyDescent="0.3">
      <c r="A127" s="3"/>
      <c r="B127" s="10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x14ac:dyDescent="0.3">
      <c r="A128" s="3"/>
      <c r="B128" s="10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x14ac:dyDescent="0.3">
      <c r="A129" s="3"/>
      <c r="B129" s="10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x14ac:dyDescent="0.3">
      <c r="A130" s="3"/>
      <c r="B130" s="10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x14ac:dyDescent="0.3">
      <c r="A131" s="3"/>
      <c r="B131" s="10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x14ac:dyDescent="0.3">
      <c r="A132" s="3"/>
      <c r="B132" s="10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x14ac:dyDescent="0.3">
      <c r="A133" s="3"/>
      <c r="B133" s="10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x14ac:dyDescent="0.3">
      <c r="A134" s="3"/>
      <c r="B134" s="10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x14ac:dyDescent="0.3">
      <c r="A135" s="3"/>
      <c r="B135" s="10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x14ac:dyDescent="0.3">
      <c r="A136" s="3"/>
      <c r="B136" s="10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x14ac:dyDescent="0.3">
      <c r="A137" s="3"/>
      <c r="B137" s="10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x14ac:dyDescent="0.3">
      <c r="A138" s="3"/>
      <c r="B138" s="10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x14ac:dyDescent="0.3">
      <c r="A139" s="3"/>
      <c r="B139" s="10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x14ac:dyDescent="0.3">
      <c r="A140" s="3"/>
      <c r="B140" s="10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x14ac:dyDescent="0.3">
      <c r="A141" s="3"/>
      <c r="B141" s="10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x14ac:dyDescent="0.3">
      <c r="A142" s="3"/>
      <c r="B142" s="10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x14ac:dyDescent="0.3">
      <c r="A143" s="3"/>
      <c r="B143" s="10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x14ac:dyDescent="0.3">
      <c r="A144" s="3"/>
      <c r="B144" s="10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x14ac:dyDescent="0.3">
      <c r="A145" s="3"/>
      <c r="B145" s="10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x14ac:dyDescent="0.3">
      <c r="A146" s="3"/>
      <c r="B146" s="10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x14ac:dyDescent="0.3">
      <c r="A147" s="3"/>
      <c r="B147" s="10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x14ac:dyDescent="0.3">
      <c r="A148" s="3"/>
      <c r="B148" s="10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x14ac:dyDescent="0.3">
      <c r="A149" s="3"/>
      <c r="B149" s="10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x14ac:dyDescent="0.3">
      <c r="A150" s="3"/>
      <c r="B150" s="10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x14ac:dyDescent="0.3">
      <c r="A151" s="3"/>
      <c r="B151" s="10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x14ac:dyDescent="0.3">
      <c r="A152" s="3"/>
      <c r="B152" s="10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x14ac:dyDescent="0.3">
      <c r="A153" s="3"/>
      <c r="B153" s="10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x14ac:dyDescent="0.3">
      <c r="A154" s="3"/>
      <c r="B154" s="10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x14ac:dyDescent="0.3">
      <c r="A155" s="3"/>
      <c r="B155" s="10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x14ac:dyDescent="0.3">
      <c r="A156" s="3"/>
      <c r="B156" s="10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x14ac:dyDescent="0.3">
      <c r="A157" s="3"/>
      <c r="B157" s="10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x14ac:dyDescent="0.3">
      <c r="A158" s="3"/>
      <c r="B158" s="10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x14ac:dyDescent="0.3">
      <c r="A159" s="3"/>
      <c r="B159" s="10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x14ac:dyDescent="0.3">
      <c r="A160" s="3"/>
      <c r="B160" s="10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x14ac:dyDescent="0.3">
      <c r="A161" s="3"/>
      <c r="B161" s="10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x14ac:dyDescent="0.3">
      <c r="A162" s="3"/>
      <c r="B162" s="10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x14ac:dyDescent="0.3">
      <c r="A163" s="3"/>
      <c r="B163" s="10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x14ac:dyDescent="0.3">
      <c r="A164" s="3"/>
      <c r="B164" s="10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x14ac:dyDescent="0.3">
      <c r="A165" s="3"/>
      <c r="B165" s="10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x14ac:dyDescent="0.3">
      <c r="A166" s="3"/>
      <c r="B166" s="10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x14ac:dyDescent="0.3">
      <c r="A167" s="3"/>
      <c r="B167" s="10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x14ac:dyDescent="0.3">
      <c r="A168" s="3"/>
      <c r="B168" s="10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x14ac:dyDescent="0.3">
      <c r="A169" s="3"/>
      <c r="B169" s="10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x14ac:dyDescent="0.3">
      <c r="A170" s="3"/>
      <c r="B170" s="10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x14ac:dyDescent="0.3">
      <c r="A171" s="3"/>
      <c r="B171" s="10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x14ac:dyDescent="0.3">
      <c r="A172" s="3"/>
      <c r="B172" s="10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x14ac:dyDescent="0.3">
      <c r="A173" s="3"/>
      <c r="B173" s="10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x14ac:dyDescent="0.3">
      <c r="A174" s="3"/>
      <c r="B174" s="10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x14ac:dyDescent="0.3">
      <c r="A175" s="3"/>
      <c r="B175" s="10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x14ac:dyDescent="0.3">
      <c r="A176" s="3"/>
      <c r="B176" s="10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x14ac:dyDescent="0.3">
      <c r="A177" s="3"/>
      <c r="B177" s="10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x14ac:dyDescent="0.3">
      <c r="A178" s="3"/>
      <c r="B178" s="10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x14ac:dyDescent="0.3">
      <c r="A179" s="3"/>
      <c r="B179" s="10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x14ac:dyDescent="0.3">
      <c r="A180" s="3"/>
      <c r="B180" s="10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x14ac:dyDescent="0.3">
      <c r="A181" s="3"/>
      <c r="B181" s="10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x14ac:dyDescent="0.3">
      <c r="A182" s="3"/>
      <c r="B182" s="10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x14ac:dyDescent="0.3">
      <c r="A183" s="3"/>
      <c r="B183" s="10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x14ac:dyDescent="0.3">
      <c r="A184" s="3"/>
      <c r="B184" s="10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x14ac:dyDescent="0.3">
      <c r="A185" s="3"/>
      <c r="B185" s="10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x14ac:dyDescent="0.3">
      <c r="A186" s="3"/>
      <c r="B186" s="10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x14ac:dyDescent="0.3">
      <c r="A187" s="3"/>
      <c r="B187" s="10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x14ac:dyDescent="0.3">
      <c r="A188" s="3"/>
      <c r="B188" s="10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x14ac:dyDescent="0.3">
      <c r="A189" s="3"/>
      <c r="B189" s="10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x14ac:dyDescent="0.3">
      <c r="A190" s="3"/>
      <c r="B190" s="10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x14ac:dyDescent="0.3">
      <c r="A191" s="3"/>
      <c r="B191" s="10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x14ac:dyDescent="0.3">
      <c r="A192" s="3"/>
      <c r="B192" s="10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x14ac:dyDescent="0.3">
      <c r="A193" s="3"/>
      <c r="B193" s="10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x14ac:dyDescent="0.3">
      <c r="A194" s="3"/>
      <c r="B194" s="10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x14ac:dyDescent="0.3">
      <c r="A195" s="3"/>
      <c r="B195" s="10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x14ac:dyDescent="0.3">
      <c r="A196" s="3"/>
      <c r="B196" s="10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x14ac:dyDescent="0.3">
      <c r="A197" s="3"/>
      <c r="B197" s="10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ht="15" customHeight="1" x14ac:dyDescent="0.3">
      <c r="A198" s="3"/>
      <c r="B198" s="10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ht="18.75" customHeight="1" x14ac:dyDescent="0.3">
      <c r="A199" s="3"/>
      <c r="B199" s="10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ht="18.75" customHeight="1" x14ac:dyDescent="0.3">
      <c r="A200" s="3"/>
      <c r="B200" s="10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ht="18.75" customHeight="1" x14ac:dyDescent="0.3">
      <c r="A201" s="3"/>
      <c r="B201" s="10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x14ac:dyDescent="0.3">
      <c r="A202" s="3"/>
      <c r="B202" s="10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</row>
  </sheetData>
  <sheetProtection algorithmName="SHA-512" hashValue="xN1ZHqR/uvPlA3YAM7ZO0w0xXp2JaijqlEhHOEjW3/lLu68KLVL6xQTaigln5dEYxQkDw2ISSpbCRQApAv4TUA==" saltValue="u8KtLjXUnm+2L8GqfH4Aog==" spinCount="100000" sheet="1" objects="1" scenarios="1" formatCells="0" formatColumns="0" formatRows="0"/>
  <mergeCells count="23">
    <mergeCell ref="A1:T1"/>
    <mergeCell ref="S3:S4"/>
    <mergeCell ref="J3:J4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B2:J2"/>
    <mergeCell ref="K2:T2"/>
    <mergeCell ref="T3:T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scale="45" fitToHeight="0" orientation="portrait" horizontalDpi="200" verticalDpi="200" r:id="rId1"/>
  <rowBreaks count="1" manualBreakCount="1">
    <brk id="93" max="1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B11BD-D795-4270-A081-E4AC48020E53}">
  <sheetPr codeName="Sheet4"/>
  <dimension ref="A2:P32"/>
  <sheetViews>
    <sheetView rightToLeft="1" zoomScaleNormal="100" workbookViewId="0">
      <selection activeCell="R24" sqref="R24"/>
    </sheetView>
  </sheetViews>
  <sheetFormatPr defaultRowHeight="14.4" x14ac:dyDescent="0.3"/>
  <cols>
    <col min="1" max="16" width="9.109375" style="15"/>
  </cols>
  <sheetData>
    <row r="2" spans="2:15" x14ac:dyDescent="0.3">
      <c r="B2" s="31">
        <f>'نتایج مقایسه'!B5</f>
        <v>0</v>
      </c>
      <c r="C2" s="31"/>
      <c r="D2" s="31"/>
      <c r="F2" s="31">
        <f>'نتایج مقایسه'!B6</f>
        <v>0</v>
      </c>
      <c r="G2" s="31"/>
      <c r="H2" s="31"/>
      <c r="J2" s="31">
        <f>'نتایج مقایسه'!B7</f>
        <v>0</v>
      </c>
      <c r="K2" s="31"/>
      <c r="L2" s="31"/>
      <c r="O2" s="17" t="s">
        <v>12</v>
      </c>
    </row>
    <row r="3" spans="2:15" x14ac:dyDescent="0.3">
      <c r="B3" s="16" t="s">
        <v>13</v>
      </c>
      <c r="C3" s="16" t="s">
        <v>12</v>
      </c>
      <c r="D3" s="16"/>
      <c r="F3" s="16" t="s">
        <v>13</v>
      </c>
      <c r="G3" s="16" t="s">
        <v>12</v>
      </c>
      <c r="H3" s="16"/>
      <c r="J3" s="16" t="s">
        <v>13</v>
      </c>
      <c r="K3" s="16" t="s">
        <v>12</v>
      </c>
      <c r="L3" s="16"/>
      <c r="O3" s="17" t="s">
        <v>14</v>
      </c>
    </row>
    <row r="4" spans="2:15" x14ac:dyDescent="0.3">
      <c r="B4" s="16" t="e">
        <f>_xlfn.F.TEST('نتایج آزمایش کارفرما'!K5:K202,'نتایج آزمایش پیمانکار'!K5:K202)</f>
        <v>#DIV/0!</v>
      </c>
      <c r="C4" s="16" t="e">
        <f>_xlfn.T.TEST('نتایج آزمایش کارفرما'!K5:K202,'نتایج آزمایش پیمانکار'!K5:K202,2,پردازش!D5)</f>
        <v>#DIV/0!</v>
      </c>
      <c r="D4" s="16" t="s">
        <v>0</v>
      </c>
      <c r="F4" s="16" t="e">
        <f>_xlfn.F.TEST('نتایج آزمایش کارفرما'!L5:L202,'نتایج آزمایش پیمانکار'!L5:L202)</f>
        <v>#DIV/0!</v>
      </c>
      <c r="G4" s="16" t="e">
        <f>_xlfn.T.TEST('نتایج آزمایش کارفرما'!L5:L202,'نتایج آزمایش پیمانکار'!L5:L202,2,پردازش!H5)</f>
        <v>#DIV/0!</v>
      </c>
      <c r="H4" s="16" t="s">
        <v>0</v>
      </c>
      <c r="J4" s="16" t="e">
        <f>_xlfn.F.TEST('نتایج آزمایش کارفرما'!M5:M202,'نتایج آزمایش پیمانکار'!M5:M202)</f>
        <v>#DIV/0!</v>
      </c>
      <c r="K4" s="16" t="e">
        <f>_xlfn.T.TEST('نتایج آزمایش کارفرما'!M5:M202,'نتایج آزمایش پیمانکار'!M5:M202,2,پردازش!L5)</f>
        <v>#DIV/0!</v>
      </c>
      <c r="L4" s="16" t="s">
        <v>0</v>
      </c>
      <c r="O4" s="17">
        <v>0.01</v>
      </c>
    </row>
    <row r="5" spans="2:15" x14ac:dyDescent="0.3">
      <c r="B5" s="16"/>
      <c r="C5" s="16"/>
      <c r="D5" s="16" t="e">
        <f>IF(B4&gt;0.01,2,3)</f>
        <v>#DIV/0!</v>
      </c>
      <c r="F5" s="16"/>
      <c r="G5" s="16"/>
      <c r="H5" s="16" t="e">
        <f>IF(F4&gt;0.01,2,3)</f>
        <v>#DIV/0!</v>
      </c>
      <c r="J5" s="16"/>
      <c r="K5" s="16"/>
      <c r="L5" s="16" t="e">
        <f>IF(J4&gt;0.01,2,3)</f>
        <v>#DIV/0!</v>
      </c>
    </row>
    <row r="6" spans="2:15" x14ac:dyDescent="0.3">
      <c r="B6" s="16"/>
      <c r="C6" s="16">
        <f>O4</f>
        <v>0.01</v>
      </c>
      <c r="D6" s="16" t="s">
        <v>14</v>
      </c>
      <c r="F6" s="16"/>
      <c r="G6" s="16">
        <f>O4</f>
        <v>0.01</v>
      </c>
      <c r="H6" s="16" t="s">
        <v>14</v>
      </c>
      <c r="J6" s="16"/>
      <c r="K6" s="16">
        <f>+O4</f>
        <v>0.01</v>
      </c>
      <c r="L6" s="16" t="s">
        <v>14</v>
      </c>
      <c r="O6" s="15" t="s">
        <v>15</v>
      </c>
    </row>
    <row r="7" spans="2:15" x14ac:dyDescent="0.3">
      <c r="B7" s="16"/>
      <c r="C7" s="16"/>
      <c r="D7" s="16"/>
      <c r="F7" s="16"/>
      <c r="G7" s="16"/>
      <c r="H7" s="16"/>
      <c r="J7" s="16"/>
      <c r="K7" s="16"/>
      <c r="L7" s="16"/>
      <c r="O7" s="15" t="s">
        <v>16</v>
      </c>
    </row>
    <row r="8" spans="2:15" x14ac:dyDescent="0.3">
      <c r="B8" s="16"/>
      <c r="C8" s="16"/>
      <c r="D8" s="16"/>
      <c r="F8" s="16"/>
      <c r="G8" s="16"/>
      <c r="H8" s="16"/>
      <c r="J8" s="16"/>
      <c r="K8" s="16"/>
      <c r="L8" s="16"/>
    </row>
    <row r="10" spans="2:15" x14ac:dyDescent="0.3">
      <c r="B10" s="31">
        <f>'نتایج مقایسه'!B8</f>
        <v>0</v>
      </c>
      <c r="C10" s="31"/>
      <c r="D10" s="31"/>
      <c r="F10" s="31">
        <f>'نتایج مقایسه'!B9</f>
        <v>0</v>
      </c>
      <c r="G10" s="31"/>
      <c r="H10" s="31"/>
      <c r="J10" s="31">
        <f>'نتایج مقایسه'!B10</f>
        <v>0</v>
      </c>
      <c r="K10" s="31"/>
      <c r="L10" s="31"/>
    </row>
    <row r="11" spans="2:15" x14ac:dyDescent="0.3">
      <c r="B11" s="16" t="s">
        <v>13</v>
      </c>
      <c r="C11" s="16" t="s">
        <v>12</v>
      </c>
      <c r="D11" s="16"/>
      <c r="F11" s="16" t="s">
        <v>13</v>
      </c>
      <c r="G11" s="16" t="s">
        <v>12</v>
      </c>
      <c r="H11" s="16"/>
      <c r="J11" s="16" t="s">
        <v>13</v>
      </c>
      <c r="K11" s="16" t="s">
        <v>12</v>
      </c>
      <c r="L11" s="16"/>
    </row>
    <row r="12" spans="2:15" x14ac:dyDescent="0.3">
      <c r="B12" s="16" t="e">
        <f>_xlfn.F.TEST('نتایج آزمایش کارفرما'!N5:N202,'نتایج آزمایش پیمانکار'!N5:N202)</f>
        <v>#DIV/0!</v>
      </c>
      <c r="C12" s="16" t="e">
        <f>_xlfn.T.TEST('نتایج آزمایش کارفرما'!N5:N202,'نتایج آزمایش پیمانکار'!N5:N202,2,پردازش!D13)</f>
        <v>#DIV/0!</v>
      </c>
      <c r="D12" s="16" t="s">
        <v>0</v>
      </c>
      <c r="F12" s="16" t="e">
        <f>_xlfn.F.TEST('نتایج آزمایش کارفرما'!O5:O202,'نتایج آزمایش پیمانکار'!O5:O202)</f>
        <v>#DIV/0!</v>
      </c>
      <c r="G12" s="16" t="e">
        <f>_xlfn.T.TEST('نتایج آزمایش کارفرما'!O5:O202,'نتایج آزمایش پیمانکار'!O5:O202,2,پردازش!H13)</f>
        <v>#DIV/0!</v>
      </c>
      <c r="H12" s="16" t="s">
        <v>0</v>
      </c>
      <c r="J12" s="16" t="e">
        <f>_xlfn.F.TEST('نتایج آزمایش کارفرما'!P5:P202,'نتایج آزمایش پیمانکار'!P5:P202)</f>
        <v>#DIV/0!</v>
      </c>
      <c r="K12" s="16" t="e">
        <f>_xlfn.T.TEST('نتایج آزمایش کارفرما'!P5:P202,'نتایج آزمایش پیمانکار'!P5:P202,2,پردازش!L13)</f>
        <v>#DIV/0!</v>
      </c>
      <c r="L12" s="16" t="s">
        <v>0</v>
      </c>
    </row>
    <row r="13" spans="2:15" x14ac:dyDescent="0.3">
      <c r="B13" s="16"/>
      <c r="C13" s="16"/>
      <c r="D13" s="16" t="e">
        <f>IF(B12&gt;0.01,2,3)</f>
        <v>#DIV/0!</v>
      </c>
      <c r="F13" s="16"/>
      <c r="G13" s="16"/>
      <c r="H13" s="16" t="e">
        <f>IF(F12&gt;0.01,2,3)</f>
        <v>#DIV/0!</v>
      </c>
      <c r="J13" s="16"/>
      <c r="K13" s="16"/>
      <c r="L13" s="16" t="e">
        <f>IF(J12&gt;0.01,2,3)</f>
        <v>#DIV/0!</v>
      </c>
    </row>
    <row r="14" spans="2:15" x14ac:dyDescent="0.3">
      <c r="B14" s="16"/>
      <c r="C14" s="16">
        <f>O4</f>
        <v>0.01</v>
      </c>
      <c r="D14" s="16" t="s">
        <v>14</v>
      </c>
      <c r="F14" s="16"/>
      <c r="G14" s="16">
        <f>O4</f>
        <v>0.01</v>
      </c>
      <c r="H14" s="16" t="s">
        <v>14</v>
      </c>
      <c r="J14" s="16"/>
      <c r="K14" s="16">
        <f>O4</f>
        <v>0.01</v>
      </c>
      <c r="L14" s="16" t="s">
        <v>14</v>
      </c>
    </row>
    <row r="15" spans="2:15" x14ac:dyDescent="0.3">
      <c r="B15" s="16"/>
      <c r="C15" s="16"/>
      <c r="D15" s="16"/>
      <c r="F15" s="16"/>
      <c r="G15" s="16"/>
      <c r="H15" s="16"/>
      <c r="J15" s="16"/>
      <c r="K15" s="16"/>
      <c r="L15" s="16"/>
    </row>
    <row r="16" spans="2:15" x14ac:dyDescent="0.3">
      <c r="B16" s="16"/>
      <c r="C16" s="16"/>
      <c r="D16" s="16"/>
      <c r="F16" s="16"/>
      <c r="G16" s="16"/>
      <c r="H16" s="16"/>
      <c r="J16" s="16"/>
      <c r="K16" s="16"/>
      <c r="L16" s="16"/>
    </row>
    <row r="18" spans="2:12" x14ac:dyDescent="0.3">
      <c r="B18" s="31">
        <f>'نتایج مقایسه'!B11</f>
        <v>0</v>
      </c>
      <c r="C18" s="31"/>
      <c r="D18" s="31"/>
      <c r="F18" s="31">
        <f>'نتایج مقایسه'!B12</f>
        <v>0</v>
      </c>
      <c r="G18" s="31"/>
      <c r="H18" s="31"/>
      <c r="J18" s="31">
        <f>'نتایج مقایسه'!B13</f>
        <v>0</v>
      </c>
      <c r="K18" s="31"/>
      <c r="L18" s="31"/>
    </row>
    <row r="19" spans="2:12" x14ac:dyDescent="0.3">
      <c r="B19" s="16" t="s">
        <v>13</v>
      </c>
      <c r="C19" s="16" t="s">
        <v>12</v>
      </c>
      <c r="D19" s="16"/>
      <c r="F19" s="16" t="s">
        <v>13</v>
      </c>
      <c r="G19" s="16" t="s">
        <v>12</v>
      </c>
      <c r="H19" s="16"/>
      <c r="J19" s="16" t="s">
        <v>13</v>
      </c>
      <c r="K19" s="16" t="s">
        <v>12</v>
      </c>
      <c r="L19" s="16"/>
    </row>
    <row r="20" spans="2:12" x14ac:dyDescent="0.3">
      <c r="B20" s="16" t="e">
        <f>_xlfn.F.TEST('نتایج آزمایش کارفرما'!Q5:Q202,'نتایج آزمایش پیمانکار'!Q5:Q202)</f>
        <v>#DIV/0!</v>
      </c>
      <c r="C20" s="16" t="e">
        <f>_xlfn.T.TEST('نتایج آزمایش کارفرما'!Q5:Q202,'نتایج آزمایش پیمانکار'!Q5:Q202,2,پردازش!D21)</f>
        <v>#DIV/0!</v>
      </c>
      <c r="D20" s="16" t="s">
        <v>0</v>
      </c>
      <c r="F20" s="16" t="e">
        <f>_xlfn.F.TEST('نتایج آزمایش کارفرما'!R5:R202,'نتایج آزمایش پیمانکار'!R5:R202)</f>
        <v>#DIV/0!</v>
      </c>
      <c r="G20" s="16" t="e">
        <f>_xlfn.T.TEST('نتایج آزمایش کارفرما'!R5:R202,'نتایج آزمایش پیمانکار'!R5:R202,2,پردازش!H21)</f>
        <v>#DIV/0!</v>
      </c>
      <c r="H20" s="16" t="s">
        <v>0</v>
      </c>
      <c r="J20" s="16" t="e">
        <f>_xlfn.F.TEST('نتایج آزمایش کارفرما'!S5:S202,'نتایج آزمایش پیمانکار'!S5:S202)</f>
        <v>#DIV/0!</v>
      </c>
      <c r="K20" s="16" t="e">
        <f>_xlfn.T.TEST('نتایج آزمایش کارفرما'!S5:S202,'نتایج آزمایش پیمانکار'!S5:S202,2,پردازش!L21)</f>
        <v>#DIV/0!</v>
      </c>
      <c r="L20" s="16" t="s">
        <v>0</v>
      </c>
    </row>
    <row r="21" spans="2:12" x14ac:dyDescent="0.3">
      <c r="B21" s="16"/>
      <c r="C21" s="16"/>
      <c r="D21" s="16" t="e">
        <f>IF(B20&gt;0.01,2,3)</f>
        <v>#DIV/0!</v>
      </c>
      <c r="F21" s="16"/>
      <c r="G21" s="16"/>
      <c r="H21" s="16" t="e">
        <f>IF(F20&gt;0.01,2,3)</f>
        <v>#DIV/0!</v>
      </c>
      <c r="J21" s="16"/>
      <c r="K21" s="16"/>
      <c r="L21" s="16" t="e">
        <f>IF(J20&gt;0.01,2,3)</f>
        <v>#DIV/0!</v>
      </c>
    </row>
    <row r="22" spans="2:12" x14ac:dyDescent="0.3">
      <c r="B22" s="16"/>
      <c r="C22" s="16">
        <f>O4</f>
        <v>0.01</v>
      </c>
      <c r="D22" s="16" t="s">
        <v>14</v>
      </c>
      <c r="F22" s="16"/>
      <c r="G22" s="16">
        <f>O4</f>
        <v>0.01</v>
      </c>
      <c r="H22" s="16" t="s">
        <v>14</v>
      </c>
      <c r="J22" s="16"/>
      <c r="K22" s="16">
        <f>O4</f>
        <v>0.01</v>
      </c>
      <c r="L22" s="16" t="s">
        <v>14</v>
      </c>
    </row>
    <row r="23" spans="2:12" x14ac:dyDescent="0.3">
      <c r="B23" s="16"/>
      <c r="C23" s="16"/>
      <c r="D23" s="16"/>
      <c r="F23" s="16"/>
      <c r="G23" s="16"/>
      <c r="H23" s="16"/>
      <c r="J23" s="16"/>
      <c r="K23" s="16"/>
      <c r="L23" s="16"/>
    </row>
    <row r="24" spans="2:12" x14ac:dyDescent="0.3">
      <c r="B24" s="16"/>
      <c r="C24" s="16"/>
      <c r="D24" s="16"/>
      <c r="F24" s="16"/>
      <c r="G24" s="16"/>
      <c r="H24" s="16"/>
      <c r="J24" s="16"/>
      <c r="K24" s="16"/>
      <c r="L24" s="16"/>
    </row>
    <row r="26" spans="2:12" x14ac:dyDescent="0.3">
      <c r="B26" s="31">
        <f>'نتایج مقایسه'!B14</f>
        <v>0</v>
      </c>
      <c r="C26" s="31"/>
      <c r="D26" s="31"/>
    </row>
    <row r="27" spans="2:12" x14ac:dyDescent="0.3">
      <c r="B27" s="16" t="s">
        <v>13</v>
      </c>
      <c r="C27" s="16" t="s">
        <v>12</v>
      </c>
      <c r="D27" s="16"/>
    </row>
    <row r="28" spans="2:12" x14ac:dyDescent="0.3">
      <c r="B28" s="16" t="e">
        <f>_xlfn.F.TEST('نتایج آزمایش کارفرما'!T5:T202,'نتایج آزمایش پیمانکار'!T5:T202)</f>
        <v>#DIV/0!</v>
      </c>
      <c r="C28" s="16" t="e">
        <f>_xlfn.T.TEST('نتایج آزمایش کارفرما'!T5:T202,'نتایج آزمایش پیمانکار'!T5:T202,2,پردازش!D29)</f>
        <v>#DIV/0!</v>
      </c>
      <c r="D28" s="16" t="s">
        <v>0</v>
      </c>
    </row>
    <row r="29" spans="2:12" x14ac:dyDescent="0.3">
      <c r="B29" s="16"/>
      <c r="C29" s="16"/>
      <c r="D29" s="16" t="e">
        <f>IF(B28&gt;0.01,2,3)</f>
        <v>#DIV/0!</v>
      </c>
    </row>
    <row r="30" spans="2:12" x14ac:dyDescent="0.3">
      <c r="B30" s="16"/>
      <c r="C30" s="16">
        <f>O4</f>
        <v>0.01</v>
      </c>
      <c r="D30" s="16" t="s">
        <v>14</v>
      </c>
    </row>
    <row r="31" spans="2:12" x14ac:dyDescent="0.3">
      <c r="B31" s="16"/>
      <c r="C31" s="16"/>
      <c r="D31" s="16"/>
    </row>
    <row r="32" spans="2:12" x14ac:dyDescent="0.3">
      <c r="B32" s="16"/>
      <c r="C32" s="16"/>
      <c r="D32" s="16"/>
    </row>
  </sheetData>
  <sheetProtection algorithmName="SHA-512" hashValue="/alYd45lq7eUEw3BqgnNICJdiBr/0jRqIPG8a3O9jNUowyU+JzvG22Q7p+BDNPc6kGA8FULcaspD7jf+ceXO1Q==" saltValue="QJ9cDymqrnE1EUGJheQZuQ==" spinCount="100000" sheet="1" objects="1" scenarios="1"/>
  <mergeCells count="10">
    <mergeCell ref="B26:D26"/>
    <mergeCell ref="B10:D10"/>
    <mergeCell ref="F10:H10"/>
    <mergeCell ref="J10:L10"/>
    <mergeCell ref="B18:D18"/>
    <mergeCell ref="B2:D2"/>
    <mergeCell ref="F2:H2"/>
    <mergeCell ref="J2:L2"/>
    <mergeCell ref="J18:L18"/>
    <mergeCell ref="F18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نتایج مقایسه</vt:lpstr>
      <vt:lpstr>نتایج آزمایش کارفرما</vt:lpstr>
      <vt:lpstr>نتایج آزمایش پیمانکار</vt:lpstr>
      <vt:lpstr>پردازش</vt:lpstr>
      <vt:lpstr>'نتایج آزمایش پیمانکار'!Print_Area</vt:lpstr>
      <vt:lpstr>'نتایج آزمایش کارفرما'!Print_Area</vt:lpstr>
      <vt:lpstr>'نتایج مقایسه'!Print_Area</vt:lpstr>
      <vt:lpstr>'نتایج آزمایش پیمانکار'!Print_Titles</vt:lpstr>
      <vt:lpstr>'نتایج آزمایش کارفرما'!Print_Titles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صابرمحمد مقصودی</dc:creator>
  <cp:lastModifiedBy>گلشاد حلیمی</cp:lastModifiedBy>
  <cp:lastPrinted>2025-02-12T07:47:04Z</cp:lastPrinted>
  <dcterms:created xsi:type="dcterms:W3CDTF">2023-08-21T05:47:15Z</dcterms:created>
  <dcterms:modified xsi:type="dcterms:W3CDTF">2025-09-03T10:19:40Z</dcterms:modified>
</cp:coreProperties>
</file>