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-srv\Moshaver\Nezarat\Bakhshname-Yekparche\97\"/>
    </mc:Choice>
  </mc:AlternateContent>
  <bookViews>
    <workbookView xWindow="0" yWindow="0" windowWidth="20490" windowHeight="7755" tabRatio="602" firstSheet="1" activeTab="4"/>
  </bookViews>
  <sheets>
    <sheet name="خلاصه مالی صورت‌حساب" sheetId="9" r:id="rId1"/>
    <sheet name="خدمات ماهانه حین اجرا " sheetId="42" r:id="rId2"/>
    <sheet name="پرداخت خدمات ماهانه حین اجرا" sheetId="43" r:id="rId3"/>
    <sheet name="خدمات فنی کارگاهی" sheetId="1" r:id="rId4"/>
    <sheet name="پرداخت خدمات فنی کارگاهی" sheetId="16" r:id="rId5"/>
    <sheet name="پشتیبانی" sheetId="14" r:id="rId6"/>
  </sheets>
  <definedNames>
    <definedName name="_xlnm.Print_Area" localSheetId="4">'پرداخت خدمات فنی کارگاهی'!$A$2:$H$15</definedName>
    <definedName name="_xlnm.Print_Area" localSheetId="2">'پرداخت خدمات ماهانه حین اجرا'!$A$2:$H$16</definedName>
    <definedName name="_xlnm.Print_Area" localSheetId="5">پشتیبانی!$A$2:$T$44</definedName>
    <definedName name="_xlnm.Print_Area" localSheetId="3">'خدمات فنی کارگاهی'!$A$2:$V$24</definedName>
    <definedName name="_xlnm.Print_Area" localSheetId="1">'خدمات ماهانه حین اجرا '!$A$1:$H$53</definedName>
    <definedName name="_xlnm.Print_Area" localSheetId="0">'خلاصه مالی صورت‌حساب'!$A$1:$Z$21</definedName>
    <definedName name="_xlnm.Print_Titles" localSheetId="1">'خدمات ماهانه حین اجرا '!$10:$12</definedName>
    <definedName name="Z_24F4758C_67F3_4B20_97DB_84278AACF495_.wvu.PrintArea" localSheetId="1" hidden="1">'خدمات ماهانه حین اجرا '!$A$3:$H$53</definedName>
    <definedName name="Z_24F4758C_67F3_4B20_97DB_84278AACF495_.wvu.PrintTitles" localSheetId="1" hidden="1">'خدمات ماهانه حین اجرا '!$10:$12</definedName>
    <definedName name="Z_422A1A29_9DA7_4D46_A957_7E4AA61F5B21_.wvu.PrintArea" localSheetId="1" hidden="1">'خدمات ماهانه حین اجرا '!$A$3:$H$53</definedName>
    <definedName name="Z_422A1A29_9DA7_4D46_A957_7E4AA61F5B21_.wvu.PrintTitles" localSheetId="1" hidden="1">'خدمات ماهانه حین اجرا '!$10:$12</definedName>
    <definedName name="Z_FCDFC4C8_384B_4F37_B0B3_C692D44D3CB7_.wvu.PrintArea" localSheetId="1" hidden="1">'خدمات ماهانه حین اجرا '!$A$3:$H$53</definedName>
    <definedName name="Z_FCDFC4C8_384B_4F37_B0B3_C692D44D3CB7_.wvu.PrintTitles" localSheetId="1" hidden="1">'خدمات ماهانه حین اجرا '!$10:$12</definedName>
  </definedNames>
  <calcPr calcId="152511"/>
</workbook>
</file>

<file path=xl/calcChain.xml><?xml version="1.0" encoding="utf-8"?>
<calcChain xmlns="http://schemas.openxmlformats.org/spreadsheetml/2006/main">
  <c r="E15" i="16" l="1"/>
  <c r="C24" i="1" l="1"/>
  <c r="U23" i="1" l="1"/>
  <c r="B15" i="16" l="1"/>
  <c r="F1" i="42" l="1"/>
  <c r="E10" i="16" l="1"/>
  <c r="D10" i="16"/>
  <c r="C10" i="16"/>
  <c r="A15" i="16" l="1"/>
  <c r="C7" i="42"/>
  <c r="S44" i="14"/>
  <c r="A15" i="43"/>
  <c r="F17" i="42"/>
  <c r="G18" i="42"/>
  <c r="G17" i="42"/>
  <c r="H17" i="42" l="1"/>
  <c r="A10" i="16"/>
  <c r="L21" i="9"/>
  <c r="B15" i="43" l="1"/>
  <c r="N8" i="1" l="1"/>
  <c r="Q3" i="14"/>
  <c r="Q2" i="14"/>
  <c r="T3" i="1" l="1"/>
  <c r="T2" i="1"/>
  <c r="E5" i="16"/>
  <c r="F5" i="16"/>
  <c r="G5" i="16"/>
  <c r="H5" i="16"/>
  <c r="D5" i="16"/>
  <c r="A5" i="16"/>
  <c r="C15" i="43"/>
  <c r="F2" i="42"/>
  <c r="G48" i="42" l="1"/>
  <c r="G42" i="42" l="1"/>
  <c r="G25" i="42"/>
  <c r="G26" i="42"/>
  <c r="G30" i="42"/>
  <c r="G46" i="42"/>
  <c r="F34" i="42"/>
  <c r="G50" i="42"/>
  <c r="G34" i="42"/>
  <c r="G36" i="42"/>
  <c r="G20" i="42"/>
  <c r="G39" i="42"/>
  <c r="G32" i="42"/>
  <c r="G23" i="42"/>
  <c r="G41" i="42"/>
  <c r="G19" i="42"/>
  <c r="G29" i="42"/>
  <c r="G45" i="42"/>
  <c r="G27" i="42"/>
  <c r="G44" i="42"/>
  <c r="G24" i="42"/>
  <c r="G33" i="42"/>
  <c r="G40" i="42"/>
  <c r="G52" i="42"/>
  <c r="G21" i="42"/>
  <c r="G31" i="42"/>
  <c r="G38" i="42"/>
  <c r="H40" i="42" l="1"/>
  <c r="H27" i="42"/>
  <c r="H20" i="42"/>
  <c r="H24" i="42"/>
  <c r="H34" i="42"/>
  <c r="H19" i="42"/>
  <c r="H39" i="42"/>
  <c r="H26" i="42"/>
  <c r="F41" i="42"/>
  <c r="H41" i="42" s="1"/>
  <c r="F32" i="42"/>
  <c r="H32" i="42" s="1"/>
  <c r="F20" i="42"/>
  <c r="F33" i="42"/>
  <c r="H33" i="42" s="1"/>
  <c r="F39" i="42"/>
  <c r="F30" i="42"/>
  <c r="H30" i="42" s="1"/>
  <c r="F40" i="42"/>
  <c r="F50" i="42"/>
  <c r="H50" i="42" s="1"/>
  <c r="F21" i="42"/>
  <c r="H21" i="42" s="1"/>
  <c r="F18" i="42"/>
  <c r="H18" i="42" s="1"/>
  <c r="F27" i="42"/>
  <c r="F42" i="42"/>
  <c r="H42" i="42" s="1"/>
  <c r="F37" i="42"/>
  <c r="F29" i="42"/>
  <c r="H29" i="42" s="1"/>
  <c r="F52" i="42"/>
  <c r="H52" i="42" s="1"/>
  <c r="F48" i="42"/>
  <c r="H48" i="42" s="1"/>
  <c r="F44" i="42"/>
  <c r="H44" i="42" s="1"/>
  <c r="F45" i="42"/>
  <c r="H45" i="42" s="1"/>
  <c r="F26" i="42"/>
  <c r="F46" i="42"/>
  <c r="H46" i="42" s="1"/>
  <c r="F25" i="42"/>
  <c r="H25" i="42" s="1"/>
  <c r="F31" i="42"/>
  <c r="H31" i="42" s="1"/>
  <c r="F19" i="42"/>
  <c r="F38" i="42"/>
  <c r="H38" i="42" s="1"/>
  <c r="F23" i="42"/>
  <c r="H23" i="42" s="1"/>
  <c r="F36" i="42"/>
  <c r="H36" i="42" s="1"/>
  <c r="F24" i="42"/>
  <c r="G53" i="42" l="1"/>
  <c r="B10" i="43" s="1"/>
  <c r="D15" i="43" s="1"/>
  <c r="E15" i="43" s="1"/>
  <c r="L10" i="9" s="1"/>
  <c r="P32" i="14"/>
  <c r="Q9" i="1" l="1"/>
  <c r="Q10" i="1"/>
  <c r="Q11" i="1"/>
  <c r="Q12" i="1"/>
  <c r="Q13" i="1"/>
  <c r="Q14" i="1"/>
  <c r="Q15" i="1"/>
  <c r="Q16" i="1"/>
  <c r="Q17" i="1"/>
  <c r="Q8" i="1"/>
  <c r="U8" i="1" s="1"/>
  <c r="N9" i="1"/>
  <c r="N10" i="1"/>
  <c r="U10" i="1" s="1"/>
  <c r="N11" i="1"/>
  <c r="N12" i="1"/>
  <c r="N13" i="1"/>
  <c r="N14" i="1"/>
  <c r="N15" i="1"/>
  <c r="N16" i="1"/>
  <c r="N17" i="1"/>
  <c r="U17" i="1" l="1"/>
  <c r="U16" i="1"/>
  <c r="U12" i="1"/>
  <c r="U11" i="1"/>
  <c r="U9" i="1"/>
  <c r="U13" i="1"/>
  <c r="U14" i="1"/>
  <c r="U15" i="1"/>
  <c r="U18" i="1" l="1"/>
  <c r="U22" i="1" s="1"/>
  <c r="U24" i="1" s="1"/>
  <c r="P34" i="14"/>
  <c r="P36" i="14"/>
  <c r="P35" i="14"/>
  <c r="P33" i="14"/>
  <c r="S43" i="14" s="1"/>
  <c r="P28" i="14"/>
  <c r="P27" i="14"/>
  <c r="P26" i="14"/>
  <c r="B10" i="16" l="1"/>
  <c r="D15" i="16" s="1"/>
  <c r="L14" i="9" s="1"/>
  <c r="S42" i="14"/>
  <c r="L18" i="9" l="1"/>
  <c r="L20" i="9" l="1"/>
</calcChain>
</file>

<file path=xl/sharedStrings.xml><?xml version="1.0" encoding="utf-8"?>
<sst xmlns="http://schemas.openxmlformats.org/spreadsheetml/2006/main" count="279" uniqueCount="195">
  <si>
    <t>تعداد</t>
  </si>
  <si>
    <t>جمع کل حق‏الزحمه (ریال)</t>
  </si>
  <si>
    <t>عنوان</t>
  </si>
  <si>
    <t>حق‏الزحمه (ریال)</t>
  </si>
  <si>
    <t>ردیف</t>
  </si>
  <si>
    <t>شماره ردیف</t>
  </si>
  <si>
    <t>طبقه شغلی</t>
  </si>
  <si>
    <t>رتبه</t>
  </si>
  <si>
    <t>حق‌الزحمه (ریال)</t>
  </si>
  <si>
    <t>بهای پایه نظارت</t>
  </si>
  <si>
    <t>مجموع ساعات کارکرد روز</t>
  </si>
  <si>
    <t>مجموع ساعات کارکرد شب‌</t>
  </si>
  <si>
    <t>عادی ماهانه</t>
  </si>
  <si>
    <t>شبکاری</t>
  </si>
  <si>
    <t xml:space="preserve">جمع </t>
  </si>
  <si>
    <t>حد نصاب معاملات متوسط ( q )</t>
  </si>
  <si>
    <t>ضریب اصلاح ضریب اصلاح خدمات ماهانه حین اجرا (β )</t>
  </si>
  <si>
    <t>شرح ردیف</t>
  </si>
  <si>
    <t>هزینه تردد کارگاهی (K)</t>
  </si>
  <si>
    <t>نام ردیف</t>
  </si>
  <si>
    <t>مقدار</t>
  </si>
  <si>
    <t>هزینه ماهانه توتال استیشن با دقت 5 ثانیه و متعلقات مربوط</t>
  </si>
  <si>
    <t>هزینه ماهانه دوربین ترازیاب دیجیتال و متعلقات مربوط</t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</si>
  <si>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</si>
  <si>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</si>
  <si>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</si>
  <si>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</si>
  <si>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</si>
  <si>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r>
      <t xml:space="preserve">هزینه روزانه استفاده از دستگاه </t>
    </r>
    <r>
      <rPr>
        <sz val="22"/>
        <color theme="1"/>
        <rFont val="Calibri"/>
        <family val="2"/>
        <scheme val="minor"/>
      </rPr>
      <t>GPS</t>
    </r>
    <r>
      <rPr>
        <sz val="22"/>
        <color theme="1"/>
        <rFont val="B Nazanin"/>
        <charset val="178"/>
      </rPr>
      <t xml:space="preserve"> دو یا سه فرکانس</t>
    </r>
  </si>
  <si>
    <t>جمع کارکرد عوامل</t>
  </si>
  <si>
    <t xml:space="preserve">جمع حق الزحمه ماهانه خدمات فنی کارگاهی  (    ) </t>
  </si>
  <si>
    <t xml:space="preserve"> جمع حق‏الزحمه عوامل نظارت کارگاهی (M) (جدول 1)</t>
  </si>
  <si>
    <t>حق‏الزحمه تردد کارگاهی (K) (جدول 2):</t>
  </si>
  <si>
    <t>جمع هزینه های ماهانه پشتیبانی:</t>
  </si>
  <si>
    <t>جمع هزینه‌های پشتیبانی (هزینه محل کار و سکونت) (جدول 4):</t>
  </si>
  <si>
    <r>
      <t xml:space="preserve"> جمع هزینه</t>
    </r>
    <r>
      <rPr>
        <sz val="20"/>
        <color theme="1"/>
        <rFont val="B Nazanin"/>
        <charset val="178"/>
      </rPr>
      <t>‌</t>
    </r>
    <r>
      <rPr>
        <b/>
        <sz val="20"/>
        <color theme="1"/>
        <rFont val="B Nazanin"/>
        <charset val="178"/>
      </rPr>
      <t>های پشتیبانی (دستگاه‏ها و تجهیزات نقشه‏برداری) (جدول 3):</t>
    </r>
  </si>
  <si>
    <t>کارفرما :</t>
  </si>
  <si>
    <t>مشاور :</t>
  </si>
  <si>
    <t>پیمانکار :</t>
  </si>
  <si>
    <t>وضعیت</t>
  </si>
  <si>
    <r>
      <t>جمع کارکرد عوامل با اعمال ضریب منطقه ای خدمات فنی کارگاهی (</t>
    </r>
    <r>
      <rPr>
        <sz val="24"/>
        <rFont val="B Nazanin"/>
        <charset val="178"/>
      </rPr>
      <t>…</t>
    </r>
    <r>
      <rPr>
        <b/>
        <sz val="24"/>
        <rFont val="B Nazanin"/>
        <charset val="178"/>
      </rPr>
      <t>=r)</t>
    </r>
  </si>
  <si>
    <t xml:space="preserve">شماره  فصل </t>
  </si>
  <si>
    <t xml:space="preserve">شرح فصل </t>
  </si>
  <si>
    <t xml:space="preserve">حین اجرا </t>
  </si>
  <si>
    <t>بعد از اجرا</t>
  </si>
  <si>
    <t>پشتیبانی</t>
  </si>
  <si>
    <t xml:space="preserve">خدمات نظارت در دوره قبل از اجرا </t>
  </si>
  <si>
    <t xml:space="preserve"> خدمات فنی کارگاهی </t>
  </si>
  <si>
    <t>خدمات نظارت ماهانه حین اجرا (فنی و پشتیبانی دفتر مرکزی)</t>
  </si>
  <si>
    <t>خدمات نظارت موردی حین اجرا (فنی و پشتیبانی دفتر مرکزی)</t>
  </si>
  <si>
    <t>نام پروژه</t>
  </si>
  <si>
    <t>نام پيمانکار (شرکت)</t>
  </si>
  <si>
    <t>شماره قرارداد پيمانکار</t>
  </si>
  <si>
    <t>تاريخ قرارداد پيمانکار</t>
  </si>
  <si>
    <t>مبلغ پيمان ( C ) (ريال)</t>
  </si>
  <si>
    <t xml:space="preserve">برآورد حق‌الزحمه  بر اساس پیشرفت ماهانه پروژه </t>
  </si>
  <si>
    <t>مدت پیمان (T)</t>
  </si>
  <si>
    <t>مدت سپری شده از قرارداد تا کنون (ماه)</t>
  </si>
  <si>
    <t>صفر</t>
  </si>
  <si>
    <r>
      <t>ضریب اصلاح طبق فرمول (</t>
    </r>
    <r>
      <rPr>
        <sz val="12"/>
        <color theme="1"/>
        <rFont val="Calibri"/>
        <family val="2"/>
      </rPr>
      <t>β</t>
    </r>
    <r>
      <rPr>
        <sz val="12"/>
        <color theme="1"/>
        <rFont val="B Nazanin"/>
        <charset val="178"/>
      </rPr>
      <t>)</t>
    </r>
  </si>
  <si>
    <t>بهای پایه واحد نظارت</t>
  </si>
  <si>
    <t>ضریب اصلاح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</si>
  <si>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</si>
  <si>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</si>
  <si>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</si>
  <si>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</si>
  <si>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</si>
  <si>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</si>
  <si>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</si>
  <si>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 xml:space="preserve">خدمات مدیریت پروژه، هماهنگی و یکپارچگی </t>
  </si>
  <si>
    <t>تهیه گزارش تطبیق تصمیمات کارفرما و مشاور با اسناد و مدارک پیمان</t>
  </si>
  <si>
    <t>پیگیری دستمزد کارگران پیمانکار</t>
  </si>
  <si>
    <t>گزارش</t>
  </si>
  <si>
    <t>بررسی مطالبات پیمانکاران جزء</t>
  </si>
  <si>
    <t>خدمات کنترل کیفیت</t>
  </si>
  <si>
    <t>مکاتبه و گزارش ماهانه</t>
  </si>
  <si>
    <t>مالی و قراردادی</t>
  </si>
  <si>
    <t>تهیه گزارش تحلیلی ریسک‌های پروژه و پیامدهای مثبت و منفی آن</t>
  </si>
  <si>
    <t>مدیریت ارتباطات</t>
  </si>
  <si>
    <t>تهیه بایگانی موضوعی به صورت ماهانه (مستندسازی)</t>
  </si>
  <si>
    <t>ارائه فایل آرشیو</t>
  </si>
  <si>
    <t xml:space="preserve">مبلغ صورت وضعيت بررسی شده پیمانکار توسط مشاور در ماه مورد نظر (ريال) </t>
  </si>
  <si>
    <t xml:space="preserve">مبلغ تجمعی قابل پرداخت تا ماه گذشته </t>
  </si>
  <si>
    <t>مدت پیمان طبق قرارداد (T)</t>
  </si>
  <si>
    <t>کارکرد فرضی ماهانه (Y)</t>
  </si>
  <si>
    <t>پیشرفت ماهانه پروژه</t>
  </si>
  <si>
    <t xml:space="preserve">جمع حق الزحمه ماهانه خدمات فنی کارگاهی  (      ) </t>
  </si>
  <si>
    <t>تاییدشده کارفرما</t>
  </si>
  <si>
    <t>صورت حساب  شماره :4</t>
  </si>
  <si>
    <r>
      <t>بر اساس بخشنامه شماره</t>
    </r>
    <r>
      <rPr>
        <sz val="20"/>
        <rFont val="B Titr"/>
        <charset val="178"/>
      </rPr>
      <t xml:space="preserve">  </t>
    </r>
    <r>
      <rPr>
        <sz val="20"/>
        <rFont val="B Nazanin"/>
        <charset val="178"/>
      </rPr>
      <t>. . . . . . . . . . . . . . . . .</t>
    </r>
    <r>
      <rPr>
        <b/>
        <sz val="20"/>
        <rFont val="B Nazanin"/>
        <charset val="178"/>
      </rPr>
      <t xml:space="preserve"> </t>
    </r>
    <r>
      <rPr>
        <b/>
        <sz val="20"/>
        <rFont val="B Titr"/>
        <charset val="178"/>
      </rPr>
      <t xml:space="preserve">مورخ </t>
    </r>
    <r>
      <rPr>
        <sz val="20"/>
        <rFont val="B Titr"/>
        <charset val="178"/>
      </rPr>
      <t xml:space="preserve">  </t>
    </r>
    <r>
      <rPr>
        <sz val="20"/>
        <rFont val="B Nazanin"/>
        <charset val="178"/>
      </rPr>
      <t>. . . . . . . . . . . . . . . . .</t>
    </r>
    <r>
      <rPr>
        <b/>
        <sz val="20"/>
        <rFont val="B Titr"/>
        <charset val="178"/>
      </rPr>
      <t xml:space="preserve"> سازمان برنامه و بودجه کشور</t>
    </r>
  </si>
  <si>
    <t>حق الزحمه درخواستی مشاور براساس بخشنامه (موضوع بند 3-1-3)</t>
  </si>
  <si>
    <t>جدول 2) حق الزحمه نظارت ماهانه حین اجرا</t>
  </si>
  <si>
    <t>حق‌الزحمه خدمات نظارت ماهانه حین اجرا</t>
  </si>
  <si>
    <t>تحویل‌شدنی</t>
  </si>
  <si>
    <t>مدیریت و برنامه‌ریزی منابع و زمان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</si>
  <si>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</si>
  <si>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</si>
  <si>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</si>
  <si>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</si>
  <si>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</si>
  <si>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</si>
  <si>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</si>
  <si>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</si>
  <si>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</si>
  <si>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</si>
  <si>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</si>
  <si>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بررسی صحت کارهای انجام‌شده از لحاظ کمی و کیفی (صورت‌جلسات، شیت‌های آزمایشگاهی و گواهی‌های انجام کار)</t>
  </si>
  <si>
    <t>گزارش ماهانه صورت‌جلسات</t>
  </si>
  <si>
    <t>شیت‌های آزمایشگاهی و گواهی‌های انجام کار</t>
  </si>
  <si>
    <t>اندازه‌گیری و تحلیل تغییر شکل‌ها و کنترل رواداری‌های مجاز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</si>
  <si>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</si>
  <si>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</si>
  <si>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</si>
  <si>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بازدیدهاي کارشناسان فنی و پشتیبانی دفتر مرکزی از کارگاه</t>
  </si>
  <si>
    <t>بررسی و تأیید صورت‌وضعیت‌های ماهانه پیمانکار</t>
  </si>
  <si>
    <t>صورت‌وضعیت تأییدشده توسط مهندس مشاور</t>
  </si>
  <si>
    <t>بررسی و تأیید صورت‌حساب‌های ماهانه مشاوران جنبی</t>
  </si>
  <si>
    <t>صورت‌حساب تأییدشده توسط مهندس مشاور</t>
  </si>
  <si>
    <t>بررسی و تأیید صورت‌وضعیت‌های تعدیل</t>
  </si>
  <si>
    <t>مکاتبه</t>
  </si>
  <si>
    <t>ایمنی و محیط‌زیست</t>
  </si>
  <si>
    <t>پیگیری و بررسی وضعیت رعایت دستورالعمل‌های بهداشتی و ایمنی و محیط‌زیست درکارگاه</t>
  </si>
  <si>
    <t>مدیریت ریسک</t>
  </si>
  <si>
    <t>ضریب ویژگی کار</t>
  </si>
  <si>
    <t xml:space="preserve">حق الزحمه درخواستی مشاور موضوع بند (3-3-5) </t>
  </si>
  <si>
    <t>جدول4) محاسبه نحوه پرداخت حق الزحمه به مشاور</t>
  </si>
  <si>
    <t xml:space="preserve">ضریب (n) </t>
  </si>
  <si>
    <t xml:space="preserve">جمع حق‏الزحمه عوامل فنی و تردد کارگاهی پروژه </t>
  </si>
  <si>
    <t>ضریب ویژگی (q)</t>
  </si>
  <si>
    <t>ضریب ویژگی</t>
  </si>
  <si>
    <t>جدول 5) حق‌الزحمه عوامل فنی کارگاهی</t>
  </si>
  <si>
    <t xml:space="preserve"> جدول 6 ) حق‏الزحمه تردد کارگاهی</t>
  </si>
  <si>
    <t>جدول7) ورودی ها و اطلاعات مورد نیاز</t>
  </si>
  <si>
    <t>جدول8) محاسبه نحوه پرداخت حق الزحمه به مشاور</t>
  </si>
  <si>
    <t>پیمانکار</t>
  </si>
  <si>
    <t>جدول 11) هزینه های پشتیبانی (هزینه محل کار و سکونت)</t>
  </si>
  <si>
    <r>
      <t xml:space="preserve"> جمع هزینه</t>
    </r>
    <r>
      <rPr>
        <sz val="20"/>
        <color theme="1"/>
        <rFont val="B Nazanin"/>
        <charset val="178"/>
      </rPr>
      <t>‌</t>
    </r>
    <r>
      <rPr>
        <b/>
        <sz val="20"/>
        <color theme="1"/>
        <rFont val="B Nazanin"/>
        <charset val="178"/>
      </rPr>
      <t>های پشتیبانی (دستگاه‏ها و تجهیزات نقشه‏برداری) (جدول 10):</t>
    </r>
  </si>
  <si>
    <t>جمع هزینه‌های پشتیبانی (هزینه محل کار و سکونت) (جدول 11):</t>
  </si>
  <si>
    <t>مبلغ صورت وضعيت بررسی شده قبلی پیمانکار توسط مشاور  (ريال)</t>
  </si>
  <si>
    <r>
      <t>حق الزحمه ماهانه کارکرد مشاور در ماه جاری (E</t>
    </r>
    <r>
      <rPr>
        <b/>
        <sz val="9"/>
        <color theme="1"/>
        <rFont val="B Nazanin"/>
        <charset val="178"/>
      </rPr>
      <t>a</t>
    </r>
    <r>
      <rPr>
        <b/>
        <sz val="10"/>
        <color theme="1"/>
        <rFont val="B Nazanin"/>
        <charset val="178"/>
      </rPr>
      <t>)</t>
    </r>
  </si>
  <si>
    <r>
      <t>برآورد کل حق الزحمه خدمات  مشاور بر اساس قرارداد (B</t>
    </r>
    <r>
      <rPr>
        <b/>
        <sz val="9"/>
        <color theme="1"/>
        <rFont val="B Nazanin"/>
        <charset val="178"/>
      </rPr>
      <t>a</t>
    </r>
    <r>
      <rPr>
        <b/>
        <sz val="10"/>
        <color theme="1"/>
        <rFont val="B Nazanin"/>
        <charset val="178"/>
      </rPr>
      <t>)</t>
    </r>
  </si>
  <si>
    <r>
      <t>کارکرد ماهانه صورت وضعیت پیمانکار (تفاضل ردیف‌های 3و4) (</t>
    </r>
    <r>
      <rPr>
        <b/>
        <sz val="12"/>
        <color theme="1"/>
        <rFont val="B Nazanin"/>
        <charset val="178"/>
      </rPr>
      <t>F</t>
    </r>
    <r>
      <rPr>
        <b/>
        <sz val="14"/>
        <color theme="1"/>
        <rFont val="B Nazanin"/>
        <charset val="178"/>
      </rPr>
      <t>)</t>
    </r>
  </si>
  <si>
    <r>
      <t>حق الزحمه ماهانه کارکرد مشاور (</t>
    </r>
    <r>
      <rPr>
        <b/>
        <sz val="12"/>
        <color theme="1"/>
        <rFont val="B Nazanin"/>
        <charset val="178"/>
      </rPr>
      <t>E</t>
    </r>
    <r>
      <rPr>
        <b/>
        <sz val="11"/>
        <color theme="1"/>
        <rFont val="B Nazanin"/>
        <charset val="178"/>
      </rPr>
      <t>a</t>
    </r>
    <r>
      <rPr>
        <b/>
        <sz val="14"/>
        <color theme="1"/>
        <rFont val="B Nazanin"/>
        <charset val="178"/>
      </rPr>
      <t>)</t>
    </r>
  </si>
  <si>
    <r>
      <t>برآورد کل حق الزحمه خدمات  مشاور بر اساس قرارداد (B</t>
    </r>
    <r>
      <rPr>
        <b/>
        <sz val="9"/>
        <color theme="1"/>
        <rFont val="B Nazanin"/>
        <charset val="178"/>
      </rPr>
      <t>b</t>
    </r>
    <r>
      <rPr>
        <b/>
        <sz val="10"/>
        <color theme="1"/>
        <rFont val="B Nazanin"/>
        <charset val="178"/>
      </rPr>
      <t>)</t>
    </r>
  </si>
  <si>
    <r>
      <t>حق الزحمه ماهانه کارکرد مشاور در ماه جاری (E</t>
    </r>
    <r>
      <rPr>
        <b/>
        <sz val="9"/>
        <color theme="1"/>
        <rFont val="B Nazanin"/>
        <charset val="178"/>
      </rPr>
      <t>b</t>
    </r>
    <r>
      <rPr>
        <b/>
        <sz val="10"/>
        <color theme="1"/>
        <rFont val="B Nazanin"/>
        <charset val="178"/>
      </rPr>
      <t>)</t>
    </r>
  </si>
  <si>
    <r>
      <t>حق الزحمه ماهانه کارکرد مشاور (E</t>
    </r>
    <r>
      <rPr>
        <b/>
        <sz val="11"/>
        <color theme="1"/>
        <rFont val="B Nazanin"/>
        <charset val="178"/>
      </rPr>
      <t>b</t>
    </r>
    <r>
      <rPr>
        <b/>
        <sz val="14"/>
        <color theme="1"/>
        <rFont val="B Nazanin"/>
        <charset val="178"/>
      </rPr>
      <t>)</t>
    </r>
  </si>
  <si>
    <r>
      <t>کارکرد ماهانه صورت وضعیت پیمانکار (تفاضل ردیف‌های 3و4) (</t>
    </r>
    <r>
      <rPr>
        <b/>
        <sz val="14"/>
        <color theme="1"/>
        <rFont val="Adobe Caslon Pro Bold"/>
        <family val="1"/>
      </rPr>
      <t>F</t>
    </r>
    <r>
      <rPr>
        <b/>
        <sz val="14"/>
        <color theme="1"/>
        <rFont val="B Nazanin"/>
        <charset val="178"/>
      </rPr>
      <t>)</t>
    </r>
  </si>
  <si>
    <t>جدول3) ورودی ها و اطلاعات مورد نیاز</t>
  </si>
  <si>
    <r>
      <t xml:space="preserve">جدول محاسبه حق الزحمه </t>
    </r>
    <r>
      <rPr>
        <sz val="14"/>
        <color rgb="FFC00000"/>
        <rFont val="B Titr"/>
        <charset val="178"/>
      </rPr>
      <t>خدمات ماهانه حین اجرا</t>
    </r>
    <r>
      <rPr>
        <sz val="14"/>
        <color theme="1"/>
        <rFont val="B Titr"/>
        <charset val="178"/>
      </rPr>
      <t xml:space="preserve"> (فنی و پشتیبانی دفتر مرکزی)</t>
    </r>
  </si>
  <si>
    <t xml:space="preserve">جدول 1) مفروضات پروژه </t>
  </si>
  <si>
    <r>
      <t xml:space="preserve"> محاسبه و پرداخت حق‏الزحمه </t>
    </r>
    <r>
      <rPr>
        <sz val="11"/>
        <color rgb="FFC00000"/>
        <rFont val="B Titr"/>
        <charset val="178"/>
      </rPr>
      <t>خدمات</t>
    </r>
    <r>
      <rPr>
        <sz val="11"/>
        <color theme="1"/>
        <rFont val="B Titr"/>
        <charset val="178"/>
      </rPr>
      <t xml:space="preserve"> </t>
    </r>
    <r>
      <rPr>
        <sz val="11"/>
        <color rgb="FFC00000"/>
        <rFont val="B Titr"/>
        <charset val="178"/>
      </rPr>
      <t>ماهانه حین اجرا (فنی و پشتیبانی دفتر مرکزی)</t>
    </r>
    <r>
      <rPr>
        <sz val="11"/>
        <color theme="1"/>
        <rFont val="B Titr"/>
        <charset val="178"/>
      </rPr>
      <t xml:space="preserve">، پروژه «احداث ...» </t>
    </r>
  </si>
  <si>
    <r>
      <t xml:space="preserve"> محاسبه حق‏الزحمه </t>
    </r>
    <r>
      <rPr>
        <b/>
        <sz val="20"/>
        <color rgb="FFC00000"/>
        <rFont val="B Titr"/>
        <charset val="178"/>
      </rPr>
      <t>عوامل فنی و تردد کارگاهی</t>
    </r>
    <r>
      <rPr>
        <b/>
        <sz val="20"/>
        <rFont val="B Titr"/>
        <charset val="178"/>
      </rPr>
      <t xml:space="preserve"> پروژه «احداث ...» </t>
    </r>
  </si>
  <si>
    <r>
      <t xml:space="preserve"> محاسبه و پرداخت حق‏الزحمه </t>
    </r>
    <r>
      <rPr>
        <sz val="11"/>
        <color rgb="FFC00000"/>
        <rFont val="B Titr"/>
        <charset val="178"/>
      </rPr>
      <t>عوامل فنی و تردد کارگاهی</t>
    </r>
    <r>
      <rPr>
        <sz val="11"/>
        <color theme="1"/>
        <rFont val="B Titr"/>
        <charset val="178"/>
      </rPr>
      <t xml:space="preserve"> پروژه «احداث ...»</t>
    </r>
  </si>
  <si>
    <r>
      <t xml:space="preserve">جدول محاسبه هزینه های </t>
    </r>
    <r>
      <rPr>
        <b/>
        <sz val="20"/>
        <color rgb="FFC00000"/>
        <rFont val="B Titr"/>
        <charset val="178"/>
      </rPr>
      <t>پشتیانی</t>
    </r>
    <r>
      <rPr>
        <b/>
        <sz val="20"/>
        <rFont val="B Titr"/>
        <charset val="178"/>
      </rPr>
      <t xml:space="preserve">  پروژه « احداث ...» </t>
    </r>
  </si>
  <si>
    <t>درخواستی مشاور</t>
  </si>
  <si>
    <r>
      <t>مبلغ مطابق قرارداد</t>
    </r>
    <r>
      <rPr>
        <b/>
        <sz val="24"/>
        <color rgb="FFFF0000"/>
        <rFont val="B Nazanin"/>
        <charset val="178"/>
      </rPr>
      <t xml:space="preserve"> (ریال)</t>
    </r>
  </si>
  <si>
    <r>
      <t xml:space="preserve">کارکرد دوره جاری </t>
    </r>
    <r>
      <rPr>
        <b/>
        <sz val="24"/>
        <color rgb="FFFF0000"/>
        <rFont val="B Nazanin"/>
        <charset val="178"/>
      </rPr>
      <t>(ریال)</t>
    </r>
  </si>
  <si>
    <r>
      <t xml:space="preserve">مبلغ به حروف </t>
    </r>
    <r>
      <rPr>
        <b/>
        <sz val="24"/>
        <color rgb="FFFF0000"/>
        <rFont val="B Nazanin"/>
        <charset val="178"/>
      </rPr>
      <t>(ریال)</t>
    </r>
  </si>
  <si>
    <t>احداث ...</t>
  </si>
  <si>
    <t xml:space="preserve"> جمع حق‏الزحمه عوامل نظارت کارگاهی طبق جدول (5)</t>
  </si>
  <si>
    <r>
      <t>حق‌الزحمه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</si>
  <si>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r>
      <t>بهای پایه نظارت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</si>
  <si>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t>جمع کل حق الزحمه (ریال)</t>
  </si>
  <si>
    <t>شماره قرارداد :</t>
  </si>
  <si>
    <r>
      <t>مبلغ برآورد اجرای کار (A) (</t>
    </r>
    <r>
      <rPr>
        <sz val="12"/>
        <color rgb="FFFF0000"/>
        <rFont val="B Nazanin"/>
        <charset val="178"/>
      </rPr>
      <t>ریال</t>
    </r>
    <r>
      <rPr>
        <sz val="12"/>
        <color theme="1"/>
        <rFont val="B Nazanin"/>
        <charset val="178"/>
      </rPr>
      <t>)</t>
    </r>
  </si>
  <si>
    <t>(ریال)</t>
  </si>
  <si>
    <t xml:space="preserve">جمع کل حق الزحمه  خدمات ماهانه حین اجرا  (ریال)  (Ea) </t>
  </si>
  <si>
    <t>مبلغ برآورد اجرای کار را وارد نمایید</t>
  </si>
  <si>
    <t>مدت پیمان را وارد نمایید</t>
  </si>
  <si>
    <t>ضریب اصلاح را وارد نمائید</t>
  </si>
  <si>
    <t>ضریب ویژگی کار را وارد نمایید</t>
  </si>
  <si>
    <t>صورتحساب را بر اساس تحویل‌شدنی‌ها محاسبه کنید.</t>
  </si>
  <si>
    <t>اطلاعات پروژه را وارد کنید</t>
  </si>
  <si>
    <t xml:space="preserve"> ورودی ها و اطلاعات مورد نیاز را وارد نمایید</t>
  </si>
  <si>
    <t>انجام محاسبات در اکسل</t>
  </si>
  <si>
    <t>بر اساس خروجی دستگاه تایمکس زمان و تعداد</t>
  </si>
  <si>
    <t xml:space="preserve"> هر یک از عوامل را  متناسب با رتبه و طبقه شغلی </t>
  </si>
  <si>
    <t xml:space="preserve">  در جدول 5 وارد نمائید.</t>
  </si>
  <si>
    <t xml:space="preserve">جدول 10) هزینه های پشتیبانی (دستگاه‏ها و تجهیزات نقشه‏برداری) </t>
  </si>
  <si>
    <t>تعداد دستگاه‌ها و تجهیزات را وارد نمائید</t>
  </si>
  <si>
    <t>هزینه و تعداد مورد نیاز را وارد نمائید</t>
  </si>
  <si>
    <t>*تمامی مبالغ در صورتحساب مشاور به ریال می‌باشد.</t>
  </si>
  <si>
    <r>
      <t xml:space="preserve">جدول </t>
    </r>
    <r>
      <rPr>
        <b/>
        <sz val="36"/>
        <color rgb="FFFF0000"/>
        <rFont val="B Titr"/>
        <charset val="178"/>
      </rPr>
      <t>راهنمای تهیه صورتحساب</t>
    </r>
    <r>
      <rPr>
        <b/>
        <sz val="36"/>
        <rFont val="B Titr"/>
        <charset val="178"/>
      </rPr>
      <t xml:space="preserve"> خدمات نظارت  حین اجرا بر پروژه « احداث ... » </t>
    </r>
  </si>
  <si>
    <t>n</t>
  </si>
  <si>
    <t>ضریب منطقه (r)</t>
  </si>
  <si>
    <t>در محاسبات D عدد 1000 به منظور تبدیل به ریال ضرب شده است</t>
  </si>
  <si>
    <t xml:space="preserve">مورخ : </t>
  </si>
  <si>
    <t xml:space="preserve">دوره کارکرد : از تاریخ 97/04/01   تا 97/04/30 </t>
  </si>
  <si>
    <t>ضریب منطقه ای (r)</t>
  </si>
  <si>
    <t xml:space="preserve">ضریب تردد(K) </t>
  </si>
  <si>
    <t>ضریب تردد کارگاهی (K)</t>
  </si>
  <si>
    <t xml:space="preserve">برآورد حق‌الزحمه  بر اساس کارکرد ماهانه پروژه </t>
  </si>
  <si>
    <t>دویست و هشتاد و دو میلیون و دویست و بیست و پنج هزار و هفتصد و پنجاه و سه</t>
  </si>
  <si>
    <t>هشتصد و هفده میلیون و چهارصدو یک هزار و دویست و دوازده</t>
  </si>
  <si>
    <t>یک میلیارد و نود و نه میلیون و ششصد و بیست و شش هزار رو نهصد و شصت و پنج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</si>
</sst>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00000000000000%"/>
    <numFmt numFmtId="166" formatCode="0.0000%"/>
  </numFmts>
  <fonts count="84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B Nazanin"/>
      <charset val="178"/>
    </font>
    <font>
      <sz val="8"/>
      <name val="Arial"/>
      <family val="2"/>
    </font>
    <font>
      <b/>
      <sz val="16"/>
      <name val="B Nazanin"/>
      <charset val="178"/>
    </font>
    <font>
      <b/>
      <sz val="20"/>
      <name val="B Titr"/>
      <charset val="178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0"/>
      <color theme="5"/>
      <name val="B Nazanin"/>
      <charset val="178"/>
    </font>
    <font>
      <sz val="11"/>
      <color theme="1"/>
      <name val="B Nazanin"/>
      <family val="2"/>
      <charset val="178"/>
    </font>
    <font>
      <b/>
      <sz val="20"/>
      <name val="B Nazanin"/>
      <charset val="178"/>
    </font>
    <font>
      <b/>
      <sz val="20"/>
      <color theme="1"/>
      <name val="B Nazanin"/>
      <charset val="178"/>
    </font>
    <font>
      <sz val="22"/>
      <name val="B Nazanin"/>
      <charset val="178"/>
    </font>
    <font>
      <b/>
      <sz val="24"/>
      <name val="B Nazanin"/>
      <charset val="178"/>
    </font>
    <font>
      <b/>
      <sz val="26"/>
      <color theme="1"/>
      <name val="B Nazanin"/>
      <charset val="178"/>
    </font>
    <font>
      <b/>
      <sz val="28"/>
      <name val="B Nazanin"/>
      <charset val="178"/>
    </font>
    <font>
      <b/>
      <sz val="18"/>
      <name val="B Titr"/>
      <charset val="178"/>
    </font>
    <font>
      <sz val="20"/>
      <color theme="1"/>
      <name val="B Nazanin"/>
      <charset val="178"/>
    </font>
    <font>
      <sz val="20"/>
      <name val="B Titr"/>
      <charset val="178"/>
    </font>
    <font>
      <sz val="22"/>
      <color theme="1"/>
      <name val="B Nazanin"/>
      <charset val="178"/>
    </font>
    <font>
      <sz val="22"/>
      <color theme="1"/>
      <name val="Calibri"/>
      <family val="2"/>
      <scheme val="minor"/>
    </font>
    <font>
      <b/>
      <sz val="22"/>
      <name val="B Nazanin"/>
      <charset val="178"/>
    </font>
    <font>
      <sz val="24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sz val="20"/>
      <name val="B Nazanin"/>
      <charset val="178"/>
    </font>
    <font>
      <b/>
      <sz val="10"/>
      <color theme="1"/>
      <name val="B Nazanin"/>
      <charset val="178"/>
    </font>
    <font>
      <b/>
      <sz val="11"/>
      <name val="B Nazanin"/>
      <charset val="178"/>
    </font>
    <font>
      <sz val="12"/>
      <color theme="1"/>
      <name val="B Titr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sz val="14"/>
      <color theme="1"/>
      <name val="Calibri"/>
      <family val="2"/>
      <scheme val="minor"/>
    </font>
    <font>
      <sz val="14"/>
      <color theme="1"/>
      <name val="B Nazanin"/>
      <charset val="178"/>
    </font>
    <font>
      <sz val="16"/>
      <color theme="1"/>
      <name val="B Nazanin"/>
      <charset val="178"/>
    </font>
    <font>
      <sz val="18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Titr"/>
      <charset val="178"/>
    </font>
    <font>
      <sz val="14"/>
      <color theme="1"/>
      <name val="B Titr"/>
      <charset val="178"/>
    </font>
    <font>
      <sz val="12"/>
      <color theme="1"/>
      <name val="Calibri"/>
      <family val="2"/>
    </font>
    <font>
      <b/>
      <sz val="12"/>
      <color rgb="FF000000"/>
      <name val="B Nazanin"/>
      <charset val="178"/>
    </font>
    <font>
      <b/>
      <sz val="25"/>
      <name val="B Nazanin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b/>
      <sz val="18"/>
      <name val="B Nazanin"/>
      <charset val="178"/>
    </font>
    <font>
      <b/>
      <sz val="12"/>
      <color theme="1"/>
      <name val="B Mitra"/>
      <charset val="178"/>
    </font>
    <font>
      <b/>
      <sz val="12"/>
      <color rgb="FF000000"/>
      <name val="B Mitra"/>
      <charset val="178"/>
    </font>
    <font>
      <sz val="12"/>
      <color theme="1"/>
      <name val="B Mitra"/>
      <charset val="178"/>
    </font>
    <font>
      <b/>
      <sz val="11"/>
      <color rgb="FF000000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rgb="FF000000"/>
      <name val="B Mitra"/>
      <charset val="178"/>
    </font>
    <font>
      <b/>
      <sz val="26"/>
      <name val="B Titr"/>
      <charset val="178"/>
    </font>
    <font>
      <b/>
      <sz val="26"/>
      <name val="B Nazanin"/>
      <charset val="178"/>
    </font>
    <font>
      <b/>
      <sz val="24"/>
      <color theme="1"/>
      <name val="B Nazanin"/>
      <charset val="178"/>
    </font>
    <font>
      <b/>
      <sz val="22"/>
      <name val="B Titr"/>
      <charset val="178"/>
    </font>
    <font>
      <b/>
      <sz val="14"/>
      <color theme="1"/>
      <name val="Adobe Caslon Pro Bold"/>
      <family val="1"/>
    </font>
    <font>
      <sz val="11"/>
      <color rgb="FFC00000"/>
      <name val="B Titr"/>
      <charset val="178"/>
    </font>
    <font>
      <sz val="14"/>
      <color rgb="FFC00000"/>
      <name val="B Titr"/>
      <charset val="178"/>
    </font>
    <font>
      <b/>
      <sz val="20"/>
      <color rgb="FFC00000"/>
      <name val="B Titr"/>
      <charset val="178"/>
    </font>
    <font>
      <sz val="22"/>
      <name val="B Titr"/>
      <charset val="178"/>
    </font>
    <font>
      <b/>
      <sz val="24"/>
      <color rgb="FFFF0000"/>
      <name val="B Nazanin"/>
      <charset val="178"/>
    </font>
    <font>
      <sz val="12"/>
      <color rgb="FFFF0000"/>
      <name val="B Nazanin"/>
      <charset val="178"/>
    </font>
    <font>
      <sz val="10"/>
      <color theme="1"/>
      <name val="B Nazanin"/>
      <charset val="178"/>
    </font>
    <font>
      <sz val="10"/>
      <color theme="1"/>
      <name val="B Mitra"/>
      <charset val="178"/>
    </font>
    <font>
      <sz val="10"/>
      <color rgb="FF000000"/>
      <name val="Times New Roman"/>
      <family val="1"/>
    </font>
    <font>
      <b/>
      <sz val="10"/>
      <color rgb="FF000000"/>
      <name val="B Mitra"/>
      <charset val="178"/>
    </font>
    <font>
      <b/>
      <sz val="10"/>
      <color rgb="FF000000"/>
      <name val="Times New Roman"/>
      <family val="1"/>
    </font>
    <font>
      <b/>
      <sz val="12"/>
      <color rgb="FFFF0000"/>
      <name val="B Mitra"/>
      <charset val="178"/>
    </font>
    <font>
      <b/>
      <sz val="20"/>
      <color rgb="FFFFFF00"/>
      <name val="B Titr"/>
      <charset val="178"/>
    </font>
    <font>
      <b/>
      <sz val="36"/>
      <color rgb="FFFFFF00"/>
      <name val="B Titr"/>
      <charset val="178"/>
    </font>
    <font>
      <b/>
      <sz val="12"/>
      <color rgb="FFFFFF00"/>
      <name val="B Nazanin"/>
      <charset val="178"/>
    </font>
    <font>
      <b/>
      <sz val="12"/>
      <color theme="5" tint="-0.499984740745262"/>
      <name val="B Nazanin"/>
      <charset val="178"/>
    </font>
    <font>
      <b/>
      <sz val="36"/>
      <color rgb="FFFF0000"/>
      <name val="B Titr"/>
      <charset val="178"/>
    </font>
    <font>
      <b/>
      <sz val="36"/>
      <name val="B Titr"/>
      <charset val="178"/>
    </font>
    <font>
      <b/>
      <sz val="14"/>
      <color rgb="FFFFFF00"/>
      <name val="B Nazanin"/>
      <charset val="178"/>
    </font>
    <font>
      <b/>
      <sz val="26"/>
      <color rgb="FFFFFF00"/>
      <name val="B Nazanin"/>
      <charset val="178"/>
    </font>
    <font>
      <b/>
      <sz val="24"/>
      <color rgb="FFFFFF00"/>
      <name val="B Nazanin"/>
      <charset val="178"/>
    </font>
    <font>
      <b/>
      <sz val="14"/>
      <color theme="5" tint="-0.499984740745262"/>
      <name val="B Nazanin"/>
      <charset val="178"/>
    </font>
    <font>
      <b/>
      <sz val="24"/>
      <color theme="5" tint="-0.499984740745262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0" fillId="0" borderId="0"/>
    <xf numFmtId="0" fontId="13" fillId="0" borderId="0"/>
    <xf numFmtId="0" fontId="11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6">
    <xf numFmtId="0" fontId="0" fillId="0" borderId="0" xfId="0"/>
    <xf numFmtId="0" fontId="8" fillId="0" borderId="0" xfId="1" applyFont="1" applyFill="1" applyBorder="1" applyAlignment="1" applyProtection="1">
      <alignment horizontal="center" vertical="center" shrinkToFit="1"/>
      <protection hidden="1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readingOrder="2"/>
    </xf>
    <xf numFmtId="0" fontId="0" fillId="3" borderId="0" xfId="0" applyFill="1"/>
    <xf numFmtId="0" fontId="6" fillId="3" borderId="0" xfId="0" applyFont="1" applyFill="1" applyAlignment="1">
      <alignment horizontal="center" vertical="center"/>
    </xf>
    <xf numFmtId="3" fontId="19" fillId="2" borderId="0" xfId="0" applyNumberFormat="1" applyFont="1" applyFill="1" applyBorder="1" applyAlignment="1">
      <alignment horizontal="center" vertical="center"/>
    </xf>
    <xf numFmtId="0" fontId="0" fillId="4" borderId="0" xfId="0" applyFill="1"/>
    <xf numFmtId="0" fontId="6" fillId="4" borderId="0" xfId="0" applyFont="1" applyFill="1" applyAlignment="1">
      <alignment horizontal="center" vertical="center"/>
    </xf>
    <xf numFmtId="0" fontId="17" fillId="0" borderId="7" xfId="1" applyFont="1" applyFill="1" applyBorder="1" applyAlignment="1" applyProtection="1">
      <alignment horizontal="center" vertical="center" shrinkToFit="1"/>
      <protection hidden="1"/>
    </xf>
    <xf numFmtId="0" fontId="17" fillId="0" borderId="10" xfId="1" applyFont="1" applyFill="1" applyBorder="1" applyAlignment="1" applyProtection="1">
      <alignment horizontal="center" vertical="center" wrapText="1" shrinkToFit="1"/>
      <protection hidden="1"/>
    </xf>
    <xf numFmtId="0" fontId="17" fillId="2" borderId="42" xfId="0" applyFont="1" applyFill="1" applyBorder="1" applyAlignment="1">
      <alignment horizontal="center" vertical="center" wrapText="1" readingOrder="2"/>
    </xf>
    <xf numFmtId="0" fontId="17" fillId="2" borderId="8" xfId="0" applyFont="1" applyFill="1" applyBorder="1" applyAlignment="1">
      <alignment horizontal="center" vertical="center" wrapText="1" readingOrder="2"/>
    </xf>
    <xf numFmtId="0" fontId="23" fillId="2" borderId="7" xfId="0" applyFont="1" applyFill="1" applyBorder="1" applyAlignment="1">
      <alignment horizontal="center" vertical="center" wrapText="1" readingOrder="2"/>
    </xf>
    <xf numFmtId="0" fontId="23" fillId="2" borderId="10" xfId="0" applyFont="1" applyFill="1" applyBorder="1" applyAlignment="1">
      <alignment horizontal="center" vertical="center" wrapText="1" readingOrder="2"/>
    </xf>
    <xf numFmtId="0" fontId="23" fillId="2" borderId="12" xfId="0" applyFont="1" applyFill="1" applyBorder="1" applyAlignment="1">
      <alignment horizontal="center" vertical="center" wrapText="1" readingOrder="2"/>
    </xf>
    <xf numFmtId="0" fontId="23" fillId="2" borderId="9" xfId="0" applyFont="1" applyFill="1" applyBorder="1" applyAlignment="1">
      <alignment horizontal="center" vertical="center" wrapText="1" readingOrder="2"/>
    </xf>
    <xf numFmtId="0" fontId="6" fillId="0" borderId="0" xfId="0" applyFont="1" applyFill="1" applyAlignment="1">
      <alignment vertical="center"/>
    </xf>
    <xf numFmtId="0" fontId="17" fillId="0" borderId="12" xfId="1" applyFont="1" applyFill="1" applyBorder="1" applyAlignment="1" applyProtection="1">
      <alignment horizontal="center" vertical="center" shrinkToFit="1"/>
      <protection hidden="1"/>
    </xf>
    <xf numFmtId="0" fontId="14" fillId="0" borderId="7" xfId="0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20" fillId="3" borderId="35" xfId="0" applyFont="1" applyFill="1" applyBorder="1" applyAlignment="1">
      <alignment horizontal="center" vertical="center"/>
    </xf>
    <xf numFmtId="0" fontId="17" fillId="3" borderId="35" xfId="0" applyFont="1" applyFill="1" applyBorder="1" applyAlignment="1">
      <alignment horizontal="center" vertical="center" wrapText="1" readingOrder="2"/>
    </xf>
    <xf numFmtId="0" fontId="17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7" fillId="2" borderId="34" xfId="0" applyFont="1" applyFill="1" applyBorder="1" applyAlignment="1">
      <alignment horizontal="center" vertical="center" wrapText="1" readingOrder="2"/>
    </xf>
    <xf numFmtId="0" fontId="9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9" fillId="2" borderId="51" xfId="0" applyFont="1" applyFill="1" applyBorder="1" applyAlignment="1">
      <alignment vertical="center"/>
    </xf>
    <xf numFmtId="0" fontId="17" fillId="2" borderId="34" xfId="0" applyFont="1" applyFill="1" applyBorder="1" applyAlignment="1">
      <alignment vertical="center" wrapText="1" readingOrder="2"/>
    </xf>
    <xf numFmtId="0" fontId="17" fillId="2" borderId="34" xfId="0" applyFont="1" applyFill="1" applyBorder="1" applyAlignment="1">
      <alignment vertical="center"/>
    </xf>
    <xf numFmtId="0" fontId="17" fillId="2" borderId="34" xfId="0" applyFont="1" applyFill="1" applyBorder="1" applyAlignment="1">
      <alignment vertical="center" wrapText="1"/>
    </xf>
    <xf numFmtId="0" fontId="17" fillId="2" borderId="52" xfId="0" applyFont="1" applyFill="1" applyBorder="1" applyAlignment="1">
      <alignment vertical="center"/>
    </xf>
    <xf numFmtId="0" fontId="20" fillId="2" borderId="0" xfId="0" applyFont="1" applyFill="1" applyBorder="1" applyAlignment="1">
      <alignment vertical="center"/>
    </xf>
    <xf numFmtId="0" fontId="27" fillId="0" borderId="0" xfId="4" applyFont="1"/>
    <xf numFmtId="0" fontId="5" fillId="0" borderId="0" xfId="4"/>
    <xf numFmtId="0" fontId="5" fillId="0" borderId="0" xfId="4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 readingOrder="2"/>
    </xf>
    <xf numFmtId="0" fontId="17" fillId="2" borderId="5" xfId="0" applyFont="1" applyFill="1" applyBorder="1" applyAlignment="1">
      <alignment horizontal="center" vertical="center" wrapText="1" readingOrder="2"/>
    </xf>
    <xf numFmtId="0" fontId="17" fillId="2" borderId="37" xfId="0" applyFont="1" applyFill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vertical="center"/>
    </xf>
    <xf numFmtId="0" fontId="17" fillId="2" borderId="43" xfId="0" applyFont="1" applyFill="1" applyBorder="1" applyAlignment="1">
      <alignment horizontal="center" vertical="center" wrapText="1" readingOrder="2"/>
    </xf>
    <xf numFmtId="0" fontId="14" fillId="0" borderId="0" xfId="0" applyFont="1" applyFill="1" applyAlignment="1">
      <alignment horizontal="center" vertical="center"/>
    </xf>
    <xf numFmtId="0" fontId="9" fillId="2" borderId="5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 textRotation="90" wrapText="1"/>
    </xf>
    <xf numFmtId="0" fontId="15" fillId="3" borderId="15" xfId="0" applyFont="1" applyFill="1" applyBorder="1" applyAlignment="1">
      <alignment horizontal="center" vertical="center"/>
    </xf>
    <xf numFmtId="0" fontId="15" fillId="3" borderId="53" xfId="0" applyFont="1" applyFill="1" applyBorder="1" applyAlignment="1">
      <alignment horizontal="center" vertical="center"/>
    </xf>
    <xf numFmtId="0" fontId="32" fillId="2" borderId="3" xfId="4" applyFont="1" applyFill="1" applyBorder="1" applyAlignment="1" applyProtection="1">
      <alignment horizontal="center" vertical="center" shrinkToFit="1" readingOrder="2"/>
      <protection hidden="1"/>
    </xf>
    <xf numFmtId="0" fontId="5" fillId="0" borderId="0" xfId="4" applyBorder="1"/>
    <xf numFmtId="3" fontId="29" fillId="2" borderId="3" xfId="4" applyNumberFormat="1" applyFont="1" applyFill="1" applyBorder="1" applyAlignment="1" applyProtection="1">
      <alignment horizontal="center" vertical="center" shrinkToFit="1"/>
      <protection hidden="1"/>
    </xf>
    <xf numFmtId="0" fontId="29" fillId="3" borderId="13" xfId="4" applyFont="1" applyFill="1" applyBorder="1" applyAlignment="1" applyProtection="1">
      <alignment horizontal="center" vertical="center" shrinkToFit="1"/>
      <protection hidden="1"/>
    </xf>
    <xf numFmtId="0" fontId="29" fillId="2" borderId="3" xfId="4" applyFont="1" applyFill="1" applyBorder="1" applyAlignment="1" applyProtection="1">
      <alignment horizontal="center" vertical="center" wrapText="1" shrinkToFit="1"/>
      <protection hidden="1"/>
    </xf>
    <xf numFmtId="0" fontId="29" fillId="2" borderId="3" xfId="4" applyFont="1" applyFill="1" applyBorder="1" applyAlignment="1" applyProtection="1">
      <alignment horizontal="center" vertical="center" shrinkToFit="1"/>
      <protection hidden="1"/>
    </xf>
    <xf numFmtId="3" fontId="29" fillId="3" borderId="5" xfId="4" applyNumberFormat="1" applyFont="1" applyFill="1" applyBorder="1" applyAlignment="1" applyProtection="1">
      <alignment horizontal="center" vertical="center" shrinkToFit="1"/>
      <protection hidden="1"/>
    </xf>
    <xf numFmtId="0" fontId="5" fillId="4" borderId="0" xfId="4" applyFill="1" applyAlignment="1">
      <alignment horizontal="center" vertical="center"/>
    </xf>
    <xf numFmtId="0" fontId="27" fillId="0" borderId="0" xfId="4" applyFont="1" applyBorder="1" applyAlignment="1">
      <alignment vertical="center"/>
    </xf>
    <xf numFmtId="0" fontId="27" fillId="0" borderId="0" xfId="4" applyFont="1" applyBorder="1"/>
    <xf numFmtId="0" fontId="33" fillId="4" borderId="0" xfId="4" applyFont="1" applyFill="1" applyBorder="1" applyAlignment="1">
      <alignment vertical="center"/>
    </xf>
    <xf numFmtId="0" fontId="33" fillId="0" borderId="0" xfId="4" applyFont="1" applyBorder="1" applyAlignment="1">
      <alignment vertical="center"/>
    </xf>
    <xf numFmtId="0" fontId="36" fillId="0" borderId="0" xfId="4" applyFont="1" applyAlignment="1"/>
    <xf numFmtId="0" fontId="5" fillId="0" borderId="0" xfId="4" applyBorder="1" applyAlignment="1"/>
    <xf numFmtId="0" fontId="37" fillId="0" borderId="0" xfId="4" applyFont="1" applyAlignment="1">
      <alignment horizontal="center"/>
    </xf>
    <xf numFmtId="0" fontId="35" fillId="0" borderId="0" xfId="4" applyFont="1" applyBorder="1" applyAlignment="1">
      <alignment horizontal="center" vertical="center"/>
    </xf>
    <xf numFmtId="0" fontId="29" fillId="2" borderId="5" xfId="4" applyFont="1" applyFill="1" applyBorder="1" applyAlignment="1" applyProtection="1">
      <alignment horizontal="center" vertical="center" wrapText="1" shrinkToFit="1"/>
      <protection hidden="1"/>
    </xf>
    <xf numFmtId="0" fontId="17" fillId="0" borderId="21" xfId="0" applyFont="1" applyFill="1" applyBorder="1" applyAlignment="1">
      <alignment horizontal="center" vertical="center" wrapText="1"/>
    </xf>
    <xf numFmtId="0" fontId="38" fillId="0" borderId="0" xfId="4" applyFont="1" applyAlignment="1">
      <alignment horizontal="right"/>
    </xf>
    <xf numFmtId="3" fontId="34" fillId="2" borderId="3" xfId="4" applyNumberFormat="1" applyFont="1" applyFill="1" applyBorder="1" applyAlignment="1" applyProtection="1">
      <alignment horizontal="center" vertical="center" shrinkToFit="1"/>
      <protection hidden="1"/>
    </xf>
    <xf numFmtId="0" fontId="9" fillId="2" borderId="40" xfId="0" applyFont="1" applyFill="1" applyBorder="1" applyAlignment="1">
      <alignment vertical="center"/>
    </xf>
    <xf numFmtId="0" fontId="9" fillId="2" borderId="34" xfId="0" applyFont="1" applyFill="1" applyBorder="1" applyAlignment="1">
      <alignment vertical="center"/>
    </xf>
    <xf numFmtId="0" fontId="31" fillId="0" borderId="1" xfId="4" applyFont="1" applyBorder="1" applyAlignment="1">
      <alignment horizontal="center" vertical="center" wrapText="1"/>
    </xf>
    <xf numFmtId="0" fontId="45" fillId="0" borderId="21" xfId="0" applyFont="1" applyFill="1" applyBorder="1" applyAlignment="1">
      <alignment horizontal="center" vertical="center" wrapText="1"/>
    </xf>
    <xf numFmtId="0" fontId="38" fillId="0" borderId="0" xfId="4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 readingOrder="2"/>
    </xf>
    <xf numFmtId="0" fontId="17" fillId="2" borderId="0" xfId="0" applyFont="1" applyFill="1" applyBorder="1" applyAlignment="1">
      <alignment vertical="center" wrapText="1" readingOrder="2"/>
    </xf>
    <xf numFmtId="0" fontId="17" fillId="2" borderId="0" xfId="0" applyFont="1" applyFill="1" applyBorder="1" applyAlignment="1">
      <alignment vertical="center"/>
    </xf>
    <xf numFmtId="0" fontId="17" fillId="2" borderId="0" xfId="0" applyFont="1" applyFill="1" applyBorder="1" applyAlignment="1">
      <alignment vertical="center" wrapText="1"/>
    </xf>
    <xf numFmtId="0" fontId="0" fillId="0" borderId="0" xfId="0" applyBorder="1"/>
    <xf numFmtId="165" fontId="36" fillId="0" borderId="0" xfId="4" applyNumberFormat="1" applyFont="1" applyAlignment="1"/>
    <xf numFmtId="0" fontId="29" fillId="2" borderId="5" xfId="4" applyFont="1" applyFill="1" applyBorder="1" applyAlignment="1" applyProtection="1">
      <alignment horizontal="center" vertical="center" shrinkToFit="1"/>
      <protection hidden="1"/>
    </xf>
    <xf numFmtId="3" fontId="41" fillId="2" borderId="3" xfId="4" applyNumberFormat="1" applyFont="1" applyFill="1" applyBorder="1" applyAlignment="1" applyProtection="1">
      <alignment horizontal="center" vertical="center" shrinkToFit="1"/>
      <protection hidden="1"/>
    </xf>
    <xf numFmtId="0" fontId="15" fillId="0" borderId="28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57" fillId="0" borderId="10" xfId="0" applyFont="1" applyFill="1" applyBorder="1" applyAlignment="1">
      <alignment horizontal="center" vertical="center" wrapText="1"/>
    </xf>
    <xf numFmtId="0" fontId="57" fillId="0" borderId="3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7" fillId="0" borderId="0" xfId="11" applyFont="1"/>
    <xf numFmtId="0" fontId="27" fillId="0" borderId="0" xfId="11" applyFont="1" applyBorder="1" applyAlignment="1">
      <alignment horizontal="center" vertical="center"/>
    </xf>
    <xf numFmtId="0" fontId="27" fillId="0" borderId="0" xfId="11" applyFont="1" applyAlignment="1">
      <alignment horizontal="center" vertical="center"/>
    </xf>
    <xf numFmtId="0" fontId="27" fillId="0" borderId="9" xfId="11" applyFont="1" applyBorder="1" applyAlignment="1">
      <alignment horizontal="center" vertical="center" wrapText="1"/>
    </xf>
    <xf numFmtId="0" fontId="28" fillId="2" borderId="5" xfId="11" applyFont="1" applyFill="1" applyBorder="1" applyAlignment="1">
      <alignment horizontal="center" vertical="center" wrapText="1"/>
    </xf>
    <xf numFmtId="37" fontId="34" fillId="2" borderId="13" xfId="12" applyNumberFormat="1" applyFont="1" applyFill="1" applyBorder="1" applyAlignment="1">
      <alignment horizontal="center" vertical="center"/>
    </xf>
    <xf numFmtId="0" fontId="27" fillId="0" borderId="0" xfId="11" applyFont="1" applyAlignment="1">
      <alignment horizontal="center" wrapText="1"/>
    </xf>
    <xf numFmtId="0" fontId="27" fillId="0" borderId="0" xfId="11" applyFont="1" applyAlignment="1">
      <alignment wrapText="1"/>
    </xf>
    <xf numFmtId="0" fontId="27" fillId="0" borderId="7" xfId="11" applyFont="1" applyBorder="1" applyAlignment="1">
      <alignment horizontal="center" vertical="center" wrapText="1"/>
    </xf>
    <xf numFmtId="0" fontId="28" fillId="2" borderId="1" xfId="11" applyFont="1" applyFill="1" applyBorder="1" applyAlignment="1">
      <alignment horizontal="center" vertical="center" wrapText="1"/>
    </xf>
    <xf numFmtId="37" fontId="34" fillId="2" borderId="2" xfId="12" applyNumberFormat="1" applyFont="1" applyFill="1" applyBorder="1" applyAlignment="1">
      <alignment horizontal="center" vertical="center"/>
    </xf>
    <xf numFmtId="2" fontId="44" fillId="2" borderId="2" xfId="11" applyNumberFormat="1" applyFont="1" applyFill="1" applyBorder="1" applyAlignment="1" applyProtection="1">
      <alignment horizontal="center" vertical="center" readingOrder="1"/>
      <protection hidden="1"/>
    </xf>
    <xf numFmtId="0" fontId="27" fillId="0" borderId="10" xfId="11" applyFont="1" applyBorder="1" applyAlignment="1">
      <alignment horizontal="center" vertical="center" wrapText="1"/>
    </xf>
    <xf numFmtId="0" fontId="28" fillId="2" borderId="3" xfId="11" applyFont="1" applyFill="1" applyBorder="1" applyAlignment="1">
      <alignment horizontal="center" vertical="center" wrapText="1"/>
    </xf>
    <xf numFmtId="2" fontId="44" fillId="2" borderId="4" xfId="11" applyNumberFormat="1" applyFont="1" applyFill="1" applyBorder="1" applyAlignment="1">
      <alignment horizontal="center" vertical="center" readingOrder="1"/>
    </xf>
    <xf numFmtId="0" fontId="27" fillId="0" borderId="0" xfId="11" applyFont="1" applyAlignment="1">
      <alignment horizontal="center" vertical="center" wrapText="1"/>
    </xf>
    <xf numFmtId="0" fontId="27" fillId="4" borderId="0" xfId="11" applyFont="1" applyFill="1"/>
    <xf numFmtId="0" fontId="50" fillId="7" borderId="9" xfId="11" applyFont="1" applyFill="1" applyBorder="1" applyAlignment="1">
      <alignment horizontal="center" vertical="center" wrapText="1"/>
    </xf>
    <xf numFmtId="0" fontId="50" fillId="7" borderId="5" xfId="11" applyFont="1" applyFill="1" applyBorder="1" applyAlignment="1">
      <alignment horizontal="right" vertical="center" wrapText="1"/>
    </xf>
    <xf numFmtId="0" fontId="51" fillId="8" borderId="5" xfId="11" applyFont="1" applyFill="1" applyBorder="1" applyAlignment="1">
      <alignment horizontal="center" vertical="center" wrapText="1" readingOrder="2"/>
    </xf>
    <xf numFmtId="0" fontId="29" fillId="3" borderId="0" xfId="11" applyFont="1" applyFill="1"/>
    <xf numFmtId="0" fontId="52" fillId="7" borderId="7" xfId="11" applyFont="1" applyFill="1" applyBorder="1" applyAlignment="1">
      <alignment horizontal="center" vertical="center" wrapText="1"/>
    </xf>
    <xf numFmtId="0" fontId="52" fillId="7" borderId="1" xfId="11" applyFont="1" applyFill="1" applyBorder="1" applyAlignment="1">
      <alignment horizontal="right" vertical="center" wrapText="1"/>
    </xf>
    <xf numFmtId="0" fontId="51" fillId="8" borderId="1" xfId="11" applyFont="1" applyFill="1" applyBorder="1" applyAlignment="1">
      <alignment horizontal="center" vertical="center" wrapText="1" readingOrder="2"/>
    </xf>
    <xf numFmtId="0" fontId="53" fillId="8" borderId="1" xfId="11" applyFont="1" applyFill="1" applyBorder="1" applyAlignment="1">
      <alignment horizontal="center" vertical="center" wrapText="1"/>
    </xf>
    <xf numFmtId="0" fontId="29" fillId="0" borderId="0" xfId="11" applyFont="1"/>
    <xf numFmtId="0" fontId="54" fillId="0" borderId="7" xfId="11" applyFont="1" applyBorder="1" applyAlignment="1">
      <alignment horizontal="center" vertical="center" wrapText="1"/>
    </xf>
    <xf numFmtId="0" fontId="54" fillId="0" borderId="1" xfId="11" applyFont="1" applyBorder="1" applyAlignment="1">
      <alignment horizontal="right" vertical="center" wrapText="1"/>
    </xf>
    <xf numFmtId="0" fontId="51" fillId="0" borderId="1" xfId="11" applyFont="1" applyBorder="1" applyAlignment="1">
      <alignment horizontal="center" vertical="center" wrapText="1" readingOrder="2"/>
    </xf>
    <xf numFmtId="3" fontId="54" fillId="0" borderId="1" xfId="11" applyNumberFormat="1" applyFont="1" applyBorder="1" applyAlignment="1">
      <alignment horizontal="center" vertical="center" wrapText="1"/>
    </xf>
    <xf numFmtId="2" fontId="54" fillId="0" borderId="1" xfId="11" applyNumberFormat="1" applyFont="1" applyBorder="1" applyAlignment="1">
      <alignment horizontal="center" vertical="center" wrapText="1"/>
    </xf>
    <xf numFmtId="3" fontId="54" fillId="0" borderId="1" xfId="11" applyNumberFormat="1" applyFont="1" applyBorder="1" applyAlignment="1">
      <alignment horizontal="center" vertical="center" wrapText="1" readingOrder="2"/>
    </xf>
    <xf numFmtId="2" fontId="54" fillId="0" borderId="1" xfId="11" applyNumberFormat="1" applyFont="1" applyBorder="1" applyAlignment="1">
      <alignment horizontal="center" vertical="center" wrapText="1" readingOrder="2"/>
    </xf>
    <xf numFmtId="0" fontId="27" fillId="3" borderId="0" xfId="11" applyFont="1" applyFill="1"/>
    <xf numFmtId="2" fontId="53" fillId="8" borderId="1" xfId="11" applyNumberFormat="1" applyFont="1" applyFill="1" applyBorder="1" applyAlignment="1">
      <alignment horizontal="center" vertical="center" wrapText="1"/>
    </xf>
    <xf numFmtId="0" fontId="55" fillId="0" borderId="7" xfId="11" applyFont="1" applyBorder="1" applyAlignment="1">
      <alignment horizontal="center" vertical="center" wrapText="1"/>
    </xf>
    <xf numFmtId="0" fontId="51" fillId="0" borderId="1" xfId="11" applyFont="1" applyBorder="1" applyAlignment="1">
      <alignment horizontal="center" vertical="center" wrapText="1"/>
    </xf>
    <xf numFmtId="0" fontId="29" fillId="4" borderId="0" xfId="11" applyFont="1" applyFill="1"/>
    <xf numFmtId="0" fontId="55" fillId="0" borderId="10" xfId="11" applyFont="1" applyBorder="1" applyAlignment="1">
      <alignment horizontal="center" vertical="center" wrapText="1"/>
    </xf>
    <xf numFmtId="0" fontId="54" fillId="0" borderId="3" xfId="11" applyFont="1" applyBorder="1" applyAlignment="1">
      <alignment horizontal="right" vertical="center" wrapText="1"/>
    </xf>
    <xf numFmtId="0" fontId="51" fillId="0" borderId="3" xfId="11" applyFont="1" applyBorder="1" applyAlignment="1">
      <alignment horizontal="center" vertical="center" wrapText="1"/>
    </xf>
    <xf numFmtId="3" fontId="54" fillId="0" borderId="3" xfId="11" applyNumberFormat="1" applyFont="1" applyBorder="1" applyAlignment="1">
      <alignment horizontal="center" vertical="center" wrapText="1" readingOrder="2"/>
    </xf>
    <xf numFmtId="2" fontId="54" fillId="0" borderId="3" xfId="11" applyNumberFormat="1" applyFont="1" applyBorder="1" applyAlignment="1">
      <alignment horizontal="center" vertical="center" wrapText="1" readingOrder="2"/>
    </xf>
    <xf numFmtId="0" fontId="54" fillId="7" borderId="12" xfId="11" applyFont="1" applyFill="1" applyBorder="1" applyAlignment="1">
      <alignment horizontal="center" vertical="center" wrapText="1" readingOrder="2"/>
    </xf>
    <xf numFmtId="0" fontId="50" fillId="7" borderId="6" xfId="11" applyFont="1" applyFill="1" applyBorder="1" applyAlignment="1">
      <alignment horizontal="right" vertical="center" wrapText="1"/>
    </xf>
    <xf numFmtId="0" fontId="54" fillId="8" borderId="6" xfId="11" applyFont="1" applyFill="1" applyBorder="1" applyAlignment="1">
      <alignment horizontal="center" vertical="center" wrapText="1" readingOrder="2"/>
    </xf>
    <xf numFmtId="0" fontId="53" fillId="8" borderId="6" xfId="11" applyFont="1" applyFill="1" applyBorder="1" applyAlignment="1">
      <alignment horizontal="right" vertical="center" wrapText="1" readingOrder="2"/>
    </xf>
    <xf numFmtId="2" fontId="53" fillId="8" borderId="6" xfId="11" applyNumberFormat="1" applyFont="1" applyFill="1" applyBorder="1" applyAlignment="1">
      <alignment horizontal="right" vertical="center" wrapText="1" readingOrder="2"/>
    </xf>
    <xf numFmtId="0" fontId="54" fillId="0" borderId="7" xfId="11" applyFont="1" applyBorder="1" applyAlignment="1">
      <alignment horizontal="center" vertical="center" wrapText="1" readingOrder="2"/>
    </xf>
    <xf numFmtId="0" fontId="54" fillId="0" borderId="1" xfId="11" applyFont="1" applyBorder="1" applyAlignment="1">
      <alignment horizontal="center" vertical="center" wrapText="1" readingOrder="2"/>
    </xf>
    <xf numFmtId="0" fontId="54" fillId="0" borderId="10" xfId="11" applyFont="1" applyBorder="1" applyAlignment="1">
      <alignment horizontal="center" vertical="center" wrapText="1" readingOrder="2"/>
    </xf>
    <xf numFmtId="0" fontId="54" fillId="0" borderId="3" xfId="11" applyFont="1" applyBorder="1" applyAlignment="1">
      <alignment horizontal="center" vertical="center" wrapText="1" readingOrder="2"/>
    </xf>
    <xf numFmtId="0" fontId="53" fillId="8" borderId="39" xfId="11" applyFont="1" applyFill="1" applyBorder="1" applyAlignment="1">
      <alignment horizontal="center" vertical="center" wrapText="1"/>
    </xf>
    <xf numFmtId="0" fontId="53" fillId="8" borderId="5" xfId="11" applyFont="1" applyFill="1" applyBorder="1" applyAlignment="1">
      <alignment horizontal="center" vertical="center" wrapText="1"/>
    </xf>
    <xf numFmtId="2" fontId="53" fillId="8" borderId="5" xfId="11" applyNumberFormat="1" applyFont="1" applyFill="1" applyBorder="1" applyAlignment="1">
      <alignment horizontal="center" vertical="center" wrapText="1"/>
    </xf>
    <xf numFmtId="0" fontId="54" fillId="0" borderId="37" xfId="11" applyFont="1" applyBorder="1" applyAlignment="1">
      <alignment horizontal="center" vertical="center" wrapText="1"/>
    </xf>
    <xf numFmtId="0" fontId="54" fillId="0" borderId="6" xfId="11" applyFont="1" applyBorder="1" applyAlignment="1">
      <alignment horizontal="center" vertical="center" wrapText="1"/>
    </xf>
    <xf numFmtId="0" fontId="54" fillId="0" borderId="1" xfId="11" applyFont="1" applyBorder="1" applyAlignment="1">
      <alignment horizontal="center" vertical="center" wrapText="1"/>
    </xf>
    <xf numFmtId="0" fontId="55" fillId="0" borderId="1" xfId="11" applyFont="1" applyBorder="1" applyAlignment="1">
      <alignment horizontal="right" vertical="center" wrapText="1"/>
    </xf>
    <xf numFmtId="0" fontId="54" fillId="0" borderId="10" xfId="11" applyFont="1" applyBorder="1" applyAlignment="1">
      <alignment horizontal="center" vertical="center" wrapText="1"/>
    </xf>
    <xf numFmtId="0" fontId="51" fillId="0" borderId="3" xfId="11" applyFont="1" applyBorder="1" applyAlignment="1">
      <alignment horizontal="center" vertical="center" wrapText="1" readingOrder="2"/>
    </xf>
    <xf numFmtId="0" fontId="55" fillId="0" borderId="3" xfId="11" applyFont="1" applyBorder="1" applyAlignment="1">
      <alignment horizontal="right" vertical="center" wrapText="1"/>
    </xf>
    <xf numFmtId="0" fontId="55" fillId="0" borderId="3" xfId="11" applyFont="1" applyBorder="1" applyAlignment="1">
      <alignment horizontal="center" vertical="center" wrapText="1"/>
    </xf>
    <xf numFmtId="3" fontId="55" fillId="0" borderId="3" xfId="11" applyNumberFormat="1" applyFont="1" applyBorder="1" applyAlignment="1">
      <alignment horizontal="center" vertical="center" wrapText="1" readingOrder="2"/>
    </xf>
    <xf numFmtId="2" fontId="55" fillId="0" borderId="3" xfId="11" applyNumberFormat="1" applyFont="1" applyBorder="1" applyAlignment="1">
      <alignment horizontal="center" vertical="center" wrapText="1" readingOrder="2"/>
    </xf>
    <xf numFmtId="0" fontId="52" fillId="7" borderId="5" xfId="11" applyFont="1" applyFill="1" applyBorder="1" applyAlignment="1">
      <alignment horizontal="right" vertical="center" wrapText="1"/>
    </xf>
    <xf numFmtId="0" fontId="54" fillId="6" borderId="3" xfId="11" applyFont="1" applyFill="1" applyBorder="1" applyAlignment="1">
      <alignment horizontal="right" vertical="center" wrapText="1"/>
    </xf>
    <xf numFmtId="0" fontId="54" fillId="0" borderId="3" xfId="11" applyFont="1" applyBorder="1" applyAlignment="1">
      <alignment horizontal="center" vertical="center" wrapText="1"/>
    </xf>
    <xf numFmtId="0" fontId="54" fillId="8" borderId="5" xfId="11" applyFont="1" applyFill="1" applyBorder="1" applyAlignment="1">
      <alignment horizontal="center" vertical="center" wrapText="1"/>
    </xf>
    <xf numFmtId="0" fontId="54" fillId="8" borderId="5" xfId="11" applyFont="1" applyFill="1" applyBorder="1" applyAlignment="1">
      <alignment horizontal="center" vertical="center" wrapText="1" readingOrder="2"/>
    </xf>
    <xf numFmtId="0" fontId="27" fillId="0" borderId="0" xfId="11" applyFont="1" applyAlignment="1">
      <alignment horizontal="center"/>
    </xf>
    <xf numFmtId="0" fontId="29" fillId="3" borderId="5" xfId="4" applyFont="1" applyFill="1" applyBorder="1" applyAlignment="1" applyProtection="1">
      <alignment horizontal="center" vertical="center" shrinkToFit="1"/>
      <protection hidden="1"/>
    </xf>
    <xf numFmtId="0" fontId="31" fillId="2" borderId="1" xfId="4" applyFont="1" applyFill="1" applyBorder="1" applyAlignment="1" applyProtection="1">
      <alignment horizontal="center" vertical="center" wrapText="1" shrinkToFit="1"/>
      <protection hidden="1"/>
    </xf>
    <xf numFmtId="0" fontId="29" fillId="2" borderId="5" xfId="4" applyFont="1" applyFill="1" applyBorder="1" applyAlignment="1" applyProtection="1">
      <alignment horizontal="center" vertical="center" shrinkToFit="1"/>
      <protection hidden="1"/>
    </xf>
    <xf numFmtId="0" fontId="39" fillId="0" borderId="0" xfId="4" applyFont="1" applyAlignment="1">
      <alignment vertical="center" readingOrder="2"/>
    </xf>
    <xf numFmtId="0" fontId="17" fillId="2" borderId="0" xfId="0" applyFont="1" applyFill="1" applyBorder="1" applyAlignment="1">
      <alignment horizontal="center" vertical="center" textRotation="90" wrapText="1"/>
    </xf>
    <xf numFmtId="0" fontId="6" fillId="2" borderId="0" xfId="0" applyFont="1" applyFill="1" applyAlignment="1">
      <alignment horizontal="center" vertical="center"/>
    </xf>
    <xf numFmtId="0" fontId="57" fillId="2" borderId="0" xfId="0" applyFont="1" applyFill="1" applyBorder="1" applyAlignment="1">
      <alignment vertical="center" wrapText="1"/>
    </xf>
    <xf numFmtId="0" fontId="57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3" fontId="32" fillId="2" borderId="4" xfId="4" applyNumberFormat="1" applyFont="1" applyFill="1" applyBorder="1" applyAlignment="1" applyProtection="1">
      <alignment horizontal="center" vertical="center" shrinkToFit="1" readingOrder="2"/>
      <protection hidden="1"/>
    </xf>
    <xf numFmtId="3" fontId="34" fillId="2" borderId="10" xfId="4" applyNumberFormat="1" applyFont="1" applyFill="1" applyBorder="1" applyAlignment="1" applyProtection="1">
      <alignment horizontal="center" vertical="center" shrinkToFit="1"/>
      <protection hidden="1"/>
    </xf>
    <xf numFmtId="0" fontId="31" fillId="2" borderId="0" xfId="4" applyFont="1" applyFill="1" applyBorder="1" applyAlignment="1" applyProtection="1">
      <alignment horizontal="center" vertical="center" wrapText="1"/>
      <protection locked="0"/>
    </xf>
    <xf numFmtId="0" fontId="29" fillId="2" borderId="0" xfId="4" applyFont="1" applyFill="1" applyBorder="1" applyAlignment="1" applyProtection="1">
      <alignment horizontal="center" vertical="center" wrapText="1" shrinkToFit="1"/>
      <protection hidden="1"/>
    </xf>
    <xf numFmtId="0" fontId="32" fillId="2" borderId="0" xfId="4" applyFont="1" applyFill="1" applyBorder="1" applyAlignment="1" applyProtection="1">
      <alignment horizontal="center" vertical="center" shrinkToFit="1" readingOrder="2"/>
      <protection hidden="1"/>
    </xf>
    <xf numFmtId="0" fontId="29" fillId="2" borderId="0" xfId="4" applyFont="1" applyFill="1" applyBorder="1" applyAlignment="1" applyProtection="1">
      <alignment horizontal="center" vertical="center" shrinkToFit="1"/>
      <protection hidden="1"/>
    </xf>
    <xf numFmtId="3" fontId="29" fillId="2" borderId="0" xfId="4" applyNumberFormat="1" applyFont="1" applyFill="1" applyBorder="1" applyAlignment="1" applyProtection="1">
      <alignment horizontal="center" vertical="center" shrinkToFit="1"/>
      <protection hidden="1"/>
    </xf>
    <xf numFmtId="3" fontId="32" fillId="2" borderId="0" xfId="4" applyNumberFormat="1" applyFont="1" applyFill="1" applyBorder="1" applyAlignment="1" applyProtection="1">
      <alignment horizontal="center" vertical="center" shrinkToFit="1" readingOrder="2"/>
      <protection hidden="1"/>
    </xf>
    <xf numFmtId="0" fontId="29" fillId="2" borderId="13" xfId="4" applyFont="1" applyFill="1" applyBorder="1" applyAlignment="1" applyProtection="1">
      <alignment horizontal="center" vertical="center" wrapText="1" shrinkToFit="1"/>
      <protection hidden="1"/>
    </xf>
    <xf numFmtId="0" fontId="32" fillId="3" borderId="9" xfId="4" applyFont="1" applyFill="1" applyBorder="1" applyAlignment="1" applyProtection="1">
      <alignment horizontal="center" vertical="center" shrinkToFit="1" readingOrder="2"/>
      <protection hidden="1"/>
    </xf>
    <xf numFmtId="0" fontId="31" fillId="2" borderId="7" xfId="4" applyFont="1" applyFill="1" applyBorder="1" applyAlignment="1">
      <alignment horizontal="center" vertical="center" wrapText="1"/>
    </xf>
    <xf numFmtId="0" fontId="32" fillId="3" borderId="65" xfId="4" applyFont="1" applyFill="1" applyBorder="1" applyAlignment="1" applyProtection="1">
      <alignment horizontal="center" vertical="center" shrinkToFit="1" readingOrder="2"/>
      <protection hidden="1"/>
    </xf>
    <xf numFmtId="3" fontId="29" fillId="3" borderId="39" xfId="4" applyNumberFormat="1" applyFont="1" applyFill="1" applyBorder="1" applyAlignment="1" applyProtection="1">
      <alignment horizontal="center" vertical="center" shrinkToFit="1"/>
      <protection hidden="1"/>
    </xf>
    <xf numFmtId="0" fontId="29" fillId="3" borderId="39" xfId="4" applyFont="1" applyFill="1" applyBorder="1" applyAlignment="1" applyProtection="1">
      <alignment horizontal="center" vertical="center" shrinkToFit="1"/>
      <protection hidden="1"/>
    </xf>
    <xf numFmtId="0" fontId="29" fillId="3" borderId="60" xfId="4" applyFont="1" applyFill="1" applyBorder="1" applyAlignment="1" applyProtection="1">
      <alignment horizontal="center" vertical="center" shrinkToFit="1"/>
      <protection hidden="1"/>
    </xf>
    <xf numFmtId="0" fontId="31" fillId="2" borderId="9" xfId="4" applyFont="1" applyFill="1" applyBorder="1" applyAlignment="1">
      <alignment horizontal="center" vertical="center" wrapText="1"/>
    </xf>
    <xf numFmtId="0" fontId="31" fillId="0" borderId="5" xfId="4" applyFont="1" applyBorder="1" applyAlignment="1">
      <alignment horizontal="center" vertical="center" wrapText="1"/>
    </xf>
    <xf numFmtId="0" fontId="31" fillId="2" borderId="5" xfId="4" applyFont="1" applyFill="1" applyBorder="1" applyAlignment="1" applyProtection="1">
      <alignment horizontal="center" vertical="center" wrapText="1" shrinkToFit="1"/>
      <protection hidden="1"/>
    </xf>
    <xf numFmtId="0" fontId="31" fillId="2" borderId="4" xfId="4" applyFont="1" applyFill="1" applyBorder="1" applyAlignment="1" applyProtection="1">
      <alignment horizontal="center" vertical="center" wrapText="1" shrinkToFit="1"/>
      <protection hidden="1"/>
    </xf>
    <xf numFmtId="3" fontId="29" fillId="2" borderId="3" xfId="4" applyNumberFormat="1" applyFont="1" applyFill="1" applyBorder="1" applyAlignment="1" applyProtection="1">
      <alignment horizontal="center" vertical="center" wrapText="1" shrinkToFit="1"/>
      <protection hidden="1"/>
    </xf>
    <xf numFmtId="0" fontId="17" fillId="3" borderId="7" xfId="0" applyFont="1" applyFill="1" applyBorder="1" applyAlignment="1">
      <alignment horizontal="center" vertical="center" wrapText="1" readingOrder="2"/>
    </xf>
    <xf numFmtId="0" fontId="17" fillId="2" borderId="7" xfId="0" applyFont="1" applyFill="1" applyBorder="1" applyAlignment="1">
      <alignment horizontal="center" vertical="center" wrapText="1" readingOrder="2"/>
    </xf>
    <xf numFmtId="0" fontId="49" fillId="5" borderId="37" xfId="11" applyFont="1" applyFill="1" applyBorder="1" applyAlignment="1">
      <alignment horizontal="center" vertical="center" wrapText="1" readingOrder="2"/>
    </xf>
    <xf numFmtId="3" fontId="37" fillId="2" borderId="35" xfId="4" applyNumberFormat="1" applyFont="1" applyFill="1" applyBorder="1" applyAlignment="1">
      <alignment horizontal="center" vertical="center"/>
    </xf>
    <xf numFmtId="166" fontId="37" fillId="2" borderId="11" xfId="4" applyNumberFormat="1" applyFont="1" applyFill="1" applyBorder="1" applyAlignment="1">
      <alignment horizontal="center" vertical="center"/>
    </xf>
    <xf numFmtId="3" fontId="37" fillId="2" borderId="11" xfId="4" applyNumberFormat="1" applyFont="1" applyFill="1" applyBorder="1" applyAlignment="1">
      <alignment horizontal="center" vertical="center"/>
    </xf>
    <xf numFmtId="3" fontId="37" fillId="2" borderId="17" xfId="4" applyNumberFormat="1" applyFont="1" applyFill="1" applyBorder="1" applyAlignment="1">
      <alignment horizontal="center" vertical="center"/>
    </xf>
    <xf numFmtId="0" fontId="67" fillId="0" borderId="0" xfId="11" applyFont="1" applyAlignment="1">
      <alignment horizontal="center" vertical="center"/>
    </xf>
    <xf numFmtId="0" fontId="67" fillId="0" borderId="0" xfId="11" applyFont="1" applyAlignment="1">
      <alignment horizontal="center" wrapText="1"/>
    </xf>
    <xf numFmtId="0" fontId="68" fillId="8" borderId="13" xfId="11" applyFont="1" applyFill="1" applyBorder="1" applyAlignment="1">
      <alignment horizontal="center" vertical="center" wrapText="1" readingOrder="2"/>
    </xf>
    <xf numFmtId="0" fontId="69" fillId="8" borderId="2" xfId="11" applyFont="1" applyFill="1" applyBorder="1" applyAlignment="1">
      <alignment horizontal="center" vertical="center" wrapText="1"/>
    </xf>
    <xf numFmtId="3" fontId="70" fillId="0" borderId="2" xfId="11" applyNumberFormat="1" applyFont="1" applyBorder="1" applyAlignment="1">
      <alignment horizontal="center" vertical="center" wrapText="1"/>
    </xf>
    <xf numFmtId="3" fontId="70" fillId="0" borderId="2" xfId="11" applyNumberFormat="1" applyFont="1" applyBorder="1" applyAlignment="1">
      <alignment horizontal="center" vertical="center" wrapText="1" readingOrder="2"/>
    </xf>
    <xf numFmtId="3" fontId="71" fillId="8" borderId="13" xfId="11" applyNumberFormat="1" applyFont="1" applyFill="1" applyBorder="1" applyAlignment="1">
      <alignment horizontal="center" vertical="center" wrapText="1"/>
    </xf>
    <xf numFmtId="0" fontId="67" fillId="0" borderId="0" xfId="11" applyFont="1" applyAlignment="1">
      <alignment horizontal="center"/>
    </xf>
    <xf numFmtId="0" fontId="17" fillId="0" borderId="47" xfId="0" applyFont="1" applyFill="1" applyBorder="1" applyAlignment="1">
      <alignment horizontal="center" vertical="center" wrapText="1"/>
    </xf>
    <xf numFmtId="0" fontId="72" fillId="5" borderId="64" xfId="11" applyFont="1" applyFill="1" applyBorder="1" applyAlignment="1">
      <alignment horizontal="center" vertical="center" wrapText="1" readingOrder="2"/>
    </xf>
    <xf numFmtId="0" fontId="17" fillId="3" borderId="10" xfId="0" applyFont="1" applyFill="1" applyBorder="1" applyAlignment="1">
      <alignment horizontal="center" vertical="center" wrapText="1" readingOrder="2"/>
    </xf>
    <xf numFmtId="0" fontId="17" fillId="3" borderId="3" xfId="0" applyFont="1" applyFill="1" applyBorder="1" applyAlignment="1">
      <alignment horizontal="center" vertical="center" wrapText="1" readingOrder="2"/>
    </xf>
    <xf numFmtId="0" fontId="17" fillId="3" borderId="3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 wrapText="1" readingOrder="2"/>
    </xf>
    <xf numFmtId="0" fontId="17" fillId="2" borderId="5" xfId="0" applyFont="1" applyFill="1" applyBorder="1" applyAlignment="1">
      <alignment horizontal="center" vertical="center" wrapText="1" readingOrder="2"/>
    </xf>
    <xf numFmtId="0" fontId="17" fillId="2" borderId="5" xfId="0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vertical="center"/>
    </xf>
    <xf numFmtId="0" fontId="74" fillId="0" borderId="0" xfId="0" applyFont="1" applyFill="1" applyBorder="1" applyAlignment="1">
      <alignment vertical="center"/>
    </xf>
    <xf numFmtId="0" fontId="75" fillId="0" borderId="0" xfId="11" applyFont="1" applyAlignment="1">
      <alignment vertical="center"/>
    </xf>
    <xf numFmtId="0" fontId="75" fillId="0" borderId="0" xfId="11" applyFont="1" applyAlignment="1">
      <alignment vertical="center" wrapText="1"/>
    </xf>
    <xf numFmtId="0" fontId="76" fillId="0" borderId="0" xfId="11" applyFont="1" applyAlignment="1">
      <alignment vertical="center"/>
    </xf>
    <xf numFmtId="0" fontId="79" fillId="0" borderId="0" xfId="4" applyFont="1" applyBorder="1" applyAlignment="1">
      <alignment horizontal="right"/>
    </xf>
    <xf numFmtId="0" fontId="80" fillId="0" borderId="0" xfId="0" applyFont="1" applyFill="1" applyBorder="1" applyAlignment="1">
      <alignment horizontal="right" vertical="center"/>
    </xf>
    <xf numFmtId="0" fontId="81" fillId="0" borderId="0" xfId="0" applyFont="1" applyFill="1" applyBorder="1" applyAlignment="1">
      <alignment horizontal="center" vertical="center" textRotation="90" wrapText="1"/>
    </xf>
    <xf numFmtId="0" fontId="82" fillId="0" borderId="0" xfId="0" applyFont="1" applyFill="1" applyBorder="1" applyAlignment="1">
      <alignment horizontal="right" vertical="center"/>
    </xf>
    <xf numFmtId="0" fontId="81" fillId="0" borderId="0" xfId="4" applyFont="1" applyBorder="1" applyAlignment="1">
      <alignment horizontal="right" vertical="center"/>
    </xf>
    <xf numFmtId="0" fontId="83" fillId="0" borderId="0" xfId="4" applyFont="1" applyBorder="1" applyAlignment="1">
      <alignment horizontal="right" vertical="center"/>
    </xf>
    <xf numFmtId="0" fontId="83" fillId="0" borderId="0" xfId="0" applyFont="1" applyFill="1" applyBorder="1" applyAlignment="1">
      <alignment horizontal="right" vertical="center"/>
    </xf>
    <xf numFmtId="0" fontId="74" fillId="0" borderId="0" xfId="0" applyFont="1" applyFill="1" applyBorder="1" applyAlignment="1">
      <alignment horizontal="right" vertical="center" readingOrder="2"/>
    </xf>
    <xf numFmtId="0" fontId="34" fillId="2" borderId="2" xfId="4" applyFont="1" applyFill="1" applyBorder="1" applyAlignment="1" applyProtection="1">
      <alignment horizontal="center" vertical="center" wrapText="1" shrinkToFit="1"/>
      <protection hidden="1"/>
    </xf>
    <xf numFmtId="4" fontId="34" fillId="2" borderId="3" xfId="4" applyNumberFormat="1" applyFont="1" applyFill="1" applyBorder="1" applyAlignment="1" applyProtection="1">
      <alignment horizontal="center" vertical="center" shrinkToFit="1"/>
      <protection hidden="1"/>
    </xf>
    <xf numFmtId="4" fontId="34" fillId="2" borderId="4" xfId="4" applyNumberFormat="1" applyFont="1" applyFill="1" applyBorder="1" applyAlignment="1" applyProtection="1">
      <alignment horizontal="center" vertical="center" shrinkToFit="1"/>
      <protection hidden="1"/>
    </xf>
    <xf numFmtId="3" fontId="37" fillId="2" borderId="10" xfId="4" applyNumberFormat="1" applyFont="1" applyFill="1" applyBorder="1" applyAlignment="1">
      <alignment horizontal="center" vertical="center"/>
    </xf>
    <xf numFmtId="3" fontId="37" fillId="2" borderId="3" xfId="4" applyNumberFormat="1" applyFont="1" applyFill="1" applyBorder="1" applyAlignment="1">
      <alignment horizontal="center" vertical="center"/>
    </xf>
    <xf numFmtId="0" fontId="5" fillId="2" borderId="0" xfId="4" applyFill="1"/>
    <xf numFmtId="0" fontId="27" fillId="2" borderId="0" xfId="4" applyFont="1" applyFill="1"/>
    <xf numFmtId="0" fontId="27" fillId="2" borderId="0" xfId="4" applyFont="1" applyFill="1" applyBorder="1" applyAlignment="1">
      <alignment vertical="center"/>
    </xf>
    <xf numFmtId="0" fontId="33" fillId="2" borderId="0" xfId="4" applyFont="1" applyFill="1" applyBorder="1" applyAlignment="1">
      <alignment vertical="center"/>
    </xf>
    <xf numFmtId="0" fontId="17" fillId="2" borderId="9" xfId="0" applyFont="1" applyFill="1" applyBorder="1" applyAlignment="1">
      <alignment horizontal="center" vertical="center" wrapText="1" readingOrder="2"/>
    </xf>
    <xf numFmtId="0" fontId="35" fillId="2" borderId="0" xfId="4" applyFont="1" applyFill="1" applyBorder="1" applyAlignment="1">
      <alignment horizontal="center" vertical="center"/>
    </xf>
    <xf numFmtId="0" fontId="42" fillId="0" borderId="24" xfId="7" applyFont="1" applyBorder="1" applyAlignment="1">
      <alignment horizontal="center" vertical="center"/>
    </xf>
    <xf numFmtId="3" fontId="70" fillId="0" borderId="2" xfId="11" applyNumberFormat="1" applyFont="1" applyBorder="1" applyAlignment="1">
      <alignment horizontal="center" vertical="center" wrapText="1" readingOrder="2"/>
    </xf>
    <xf numFmtId="0" fontId="42" fillId="0" borderId="3" xfId="7" applyFont="1" applyBorder="1" applyAlignment="1">
      <alignment horizontal="center" vertical="center"/>
    </xf>
    <xf numFmtId="3" fontId="54" fillId="0" borderId="37" xfId="11" applyNumberFormat="1" applyFont="1" applyBorder="1" applyAlignment="1">
      <alignment horizontal="center" vertical="center" wrapText="1" readingOrder="2"/>
    </xf>
    <xf numFmtId="3" fontId="55" fillId="0" borderId="37" xfId="11" applyNumberFormat="1" applyFont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3" fontId="14" fillId="10" borderId="3" xfId="0" applyNumberFormat="1" applyFont="1" applyFill="1" applyBorder="1" applyAlignment="1">
      <alignment horizontal="center" vertical="center"/>
    </xf>
    <xf numFmtId="3" fontId="14" fillId="10" borderId="4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horizontal="center" vertical="center"/>
    </xf>
    <xf numFmtId="0" fontId="25" fillId="10" borderId="63" xfId="0" applyFont="1" applyFill="1" applyBorder="1" applyAlignment="1">
      <alignment horizontal="center" vertical="center"/>
    </xf>
    <xf numFmtId="0" fontId="25" fillId="10" borderId="56" xfId="0" applyFont="1" applyFill="1" applyBorder="1" applyAlignment="1">
      <alignment horizontal="center" vertical="center"/>
    </xf>
    <xf numFmtId="3" fontId="25" fillId="2" borderId="1" xfId="0" applyNumberFormat="1" applyFont="1" applyFill="1" applyBorder="1" applyAlignment="1">
      <alignment horizontal="center" vertical="center"/>
    </xf>
    <xf numFmtId="3" fontId="25" fillId="2" borderId="3" xfId="0" applyNumberFormat="1" applyFont="1" applyFill="1" applyBorder="1" applyAlignment="1">
      <alignment horizontal="center" vertical="center"/>
    </xf>
    <xf numFmtId="0" fontId="17" fillId="10" borderId="44" xfId="0" applyFont="1" applyFill="1" applyBorder="1" applyAlignment="1">
      <alignment horizontal="center" vertical="center"/>
    </xf>
    <xf numFmtId="0" fontId="17" fillId="10" borderId="6" xfId="0" applyFont="1" applyFill="1" applyBorder="1" applyAlignment="1">
      <alignment horizontal="center" vertical="center"/>
    </xf>
    <xf numFmtId="0" fontId="17" fillId="10" borderId="18" xfId="0" applyFont="1" applyFill="1" applyBorder="1" applyAlignment="1">
      <alignment horizontal="center" vertical="center"/>
    </xf>
    <xf numFmtId="0" fontId="17" fillId="10" borderId="27" xfId="0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center" vertical="center"/>
    </xf>
    <xf numFmtId="0" fontId="17" fillId="10" borderId="4" xfId="0" applyFont="1" applyFill="1" applyBorder="1" applyAlignment="1">
      <alignment horizontal="center" vertical="center"/>
    </xf>
    <xf numFmtId="0" fontId="25" fillId="10" borderId="6" xfId="0" applyFont="1" applyFill="1" applyBorder="1" applyAlignment="1">
      <alignment horizontal="center" vertical="center"/>
    </xf>
    <xf numFmtId="0" fontId="25" fillId="10" borderId="3" xfId="0" applyFont="1" applyFill="1" applyBorder="1" applyAlignment="1">
      <alignment horizontal="center" vertical="center"/>
    </xf>
    <xf numFmtId="3" fontId="25" fillId="10" borderId="1" xfId="0" applyNumberFormat="1" applyFont="1" applyFill="1" applyBorder="1" applyAlignment="1">
      <alignment horizontal="center" vertical="center"/>
    </xf>
    <xf numFmtId="3" fontId="14" fillId="10" borderId="1" xfId="0" applyNumberFormat="1" applyFont="1" applyFill="1" applyBorder="1" applyAlignment="1">
      <alignment horizontal="center" vertical="center"/>
    </xf>
    <xf numFmtId="3" fontId="14" fillId="10" borderId="2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center" vertical="center" wrapText="1"/>
    </xf>
    <xf numFmtId="3" fontId="25" fillId="2" borderId="4" xfId="0" applyNumberFormat="1" applyFont="1" applyFill="1" applyBorder="1" applyAlignment="1">
      <alignment horizontal="center" vertical="center"/>
    </xf>
    <xf numFmtId="3" fontId="14" fillId="10" borderId="6" xfId="0" applyNumberFormat="1" applyFont="1" applyFill="1" applyBorder="1" applyAlignment="1">
      <alignment horizontal="center" vertical="center"/>
    </xf>
    <xf numFmtId="3" fontId="14" fillId="10" borderId="18" xfId="0" applyNumberFormat="1" applyFont="1" applyFill="1" applyBorder="1" applyAlignment="1">
      <alignment horizontal="center" vertical="center"/>
    </xf>
    <xf numFmtId="0" fontId="78" fillId="2" borderId="48" xfId="0" applyFont="1" applyFill="1" applyBorder="1" applyAlignment="1">
      <alignment horizontal="center" vertical="center"/>
    </xf>
    <xf numFmtId="0" fontId="78" fillId="2" borderId="29" xfId="0" applyFont="1" applyFill="1" applyBorder="1" applyAlignment="1">
      <alignment horizontal="center" vertical="center"/>
    </xf>
    <xf numFmtId="0" fontId="78" fillId="2" borderId="49" xfId="0" applyFont="1" applyFill="1" applyBorder="1" applyAlignment="1">
      <alignment horizontal="center" vertical="center"/>
    </xf>
    <xf numFmtId="3" fontId="25" fillId="10" borderId="37" xfId="0" applyNumberFormat="1" applyFont="1" applyFill="1" applyBorder="1" applyAlignment="1">
      <alignment horizontal="center" vertical="center"/>
    </xf>
    <xf numFmtId="3" fontId="25" fillId="2" borderId="5" xfId="0" applyNumberFormat="1" applyFont="1" applyFill="1" applyBorder="1" applyAlignment="1">
      <alignment horizontal="center" vertical="center"/>
    </xf>
    <xf numFmtId="0" fontId="25" fillId="2" borderId="55" xfId="0" applyFont="1" applyFill="1" applyBorder="1" applyAlignment="1">
      <alignment horizontal="center" vertical="center"/>
    </xf>
    <xf numFmtId="0" fontId="25" fillId="2" borderId="57" xfId="0" applyFont="1" applyFill="1" applyBorder="1" applyAlignment="1">
      <alignment horizontal="center" vertical="center"/>
    </xf>
    <xf numFmtId="0" fontId="25" fillId="2" borderId="56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3" fontId="25" fillId="10" borderId="5" xfId="0" applyNumberFormat="1" applyFont="1" applyFill="1" applyBorder="1" applyAlignment="1">
      <alignment horizontal="center" vertical="center"/>
    </xf>
    <xf numFmtId="0" fontId="25" fillId="10" borderId="55" xfId="0" applyFont="1" applyFill="1" applyBorder="1" applyAlignment="1">
      <alignment horizontal="center" vertical="center"/>
    </xf>
    <xf numFmtId="0" fontId="25" fillId="10" borderId="62" xfId="0" applyFont="1" applyFill="1" applyBorder="1" applyAlignment="1">
      <alignment horizontal="center" vertical="center"/>
    </xf>
    <xf numFmtId="37" fontId="14" fillId="10" borderId="43" xfId="0" applyNumberFormat="1" applyFont="1" applyFill="1" applyBorder="1" applyAlignment="1">
      <alignment horizontal="center" vertical="center"/>
    </xf>
    <xf numFmtId="0" fontId="14" fillId="10" borderId="42" xfId="0" applyFont="1" applyFill="1" applyBorder="1" applyAlignment="1">
      <alignment horizontal="center" vertical="center"/>
    </xf>
    <xf numFmtId="37" fontId="14" fillId="2" borderId="43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0" fontId="17" fillId="2" borderId="43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7" fillId="10" borderId="43" xfId="0" applyFont="1" applyFill="1" applyBorder="1" applyAlignment="1">
      <alignment horizontal="center" vertical="center"/>
    </xf>
    <xf numFmtId="0" fontId="17" fillId="10" borderId="5" xfId="0" applyFont="1" applyFill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0" borderId="37" xfId="0" applyFont="1" applyFill="1" applyBorder="1" applyAlignment="1">
      <alignment horizontal="center" vertical="center"/>
    </xf>
    <xf numFmtId="0" fontId="17" fillId="10" borderId="61" xfId="0" applyFont="1" applyFill="1" applyBorder="1" applyAlignment="1">
      <alignment horizontal="center" vertical="center"/>
    </xf>
    <xf numFmtId="0" fontId="59" fillId="2" borderId="35" xfId="0" applyFont="1" applyFill="1" applyBorder="1" applyAlignment="1">
      <alignment horizontal="center" vertical="center"/>
    </xf>
    <xf numFmtId="0" fontId="59" fillId="2" borderId="11" xfId="0" applyFont="1" applyFill="1" applyBorder="1" applyAlignment="1">
      <alignment horizontal="center" vertical="center"/>
    </xf>
    <xf numFmtId="0" fontId="59" fillId="2" borderId="17" xfId="0" applyFont="1" applyFill="1" applyBorder="1" applyAlignment="1">
      <alignment horizontal="center" vertical="center"/>
    </xf>
    <xf numFmtId="0" fontId="64" fillId="2" borderId="53" xfId="0" applyFont="1" applyFill="1" applyBorder="1" applyAlignment="1">
      <alignment horizontal="center" vertical="center"/>
    </xf>
    <xf numFmtId="3" fontId="25" fillId="10" borderId="6" xfId="0" applyNumberFormat="1" applyFont="1" applyFill="1" applyBorder="1" applyAlignment="1">
      <alignment horizontal="center" vertical="center"/>
    </xf>
    <xf numFmtId="3" fontId="25" fillId="10" borderId="3" xfId="0" applyNumberFormat="1" applyFont="1" applyFill="1" applyBorder="1" applyAlignment="1">
      <alignment horizontal="center" vertical="center"/>
    </xf>
    <xf numFmtId="37" fontId="14" fillId="10" borderId="8" xfId="0" applyNumberFormat="1" applyFont="1" applyFill="1" applyBorder="1" applyAlignment="1">
      <alignment horizontal="center" vertical="center" wrapText="1"/>
    </xf>
    <xf numFmtId="0" fontId="14" fillId="10" borderId="8" xfId="0" applyFont="1" applyFill="1" applyBorder="1" applyAlignment="1">
      <alignment horizontal="center" vertical="center" wrapText="1"/>
    </xf>
    <xf numFmtId="37" fontId="14" fillId="2" borderId="8" xfId="0" applyNumberFormat="1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37" fontId="14" fillId="10" borderId="44" xfId="0" applyNumberFormat="1" applyFont="1" applyFill="1" applyBorder="1" applyAlignment="1">
      <alignment horizontal="center" vertical="center"/>
    </xf>
    <xf numFmtId="0" fontId="14" fillId="10" borderId="27" xfId="0" applyFont="1" applyFill="1" applyBorder="1" applyAlignment="1">
      <alignment horizontal="center" vertical="center"/>
    </xf>
    <xf numFmtId="3" fontId="14" fillId="0" borderId="43" xfId="0" applyNumberFormat="1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7" fillId="0" borderId="60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5" fillId="10" borderId="5" xfId="0" applyFont="1" applyFill="1" applyBorder="1" applyAlignment="1">
      <alignment horizontal="center" vertical="center"/>
    </xf>
    <xf numFmtId="0" fontId="25" fillId="10" borderId="37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/>
    </xf>
    <xf numFmtId="3" fontId="14" fillId="10" borderId="5" xfId="0" applyNumberFormat="1" applyFont="1" applyFill="1" applyBorder="1" applyAlignment="1">
      <alignment horizontal="center" vertical="center"/>
    </xf>
    <xf numFmtId="3" fontId="14" fillId="10" borderId="13" xfId="0" applyNumberFormat="1" applyFont="1" applyFill="1" applyBorder="1" applyAlignment="1">
      <alignment horizontal="center" vertical="center"/>
    </xf>
    <xf numFmtId="3" fontId="14" fillId="10" borderId="37" xfId="0" applyNumberFormat="1" applyFont="1" applyFill="1" applyBorder="1" applyAlignment="1">
      <alignment horizontal="center" vertical="center"/>
    </xf>
    <xf numFmtId="3" fontId="14" fillId="10" borderId="61" xfId="0" applyNumberFormat="1" applyFont="1" applyFill="1" applyBorder="1" applyAlignment="1">
      <alignment horizontal="center" vertical="center"/>
    </xf>
    <xf numFmtId="3" fontId="14" fillId="2" borderId="5" xfId="0" applyNumberFormat="1" applyFont="1" applyFill="1" applyBorder="1" applyAlignment="1">
      <alignment horizontal="center" vertical="center" wrapText="1"/>
    </xf>
    <xf numFmtId="3" fontId="14" fillId="2" borderId="5" xfId="0" applyNumberFormat="1" applyFont="1" applyFill="1" applyBorder="1" applyAlignment="1">
      <alignment horizontal="center" vertical="center"/>
    </xf>
    <xf numFmtId="3" fontId="14" fillId="2" borderId="13" xfId="0" applyNumberFormat="1" applyFont="1" applyFill="1" applyBorder="1" applyAlignment="1">
      <alignment horizontal="center" vertical="center"/>
    </xf>
    <xf numFmtId="3" fontId="25" fillId="2" borderId="2" xfId="0" applyNumberFormat="1" applyFont="1" applyFill="1" applyBorder="1" applyAlignment="1">
      <alignment horizontal="center" vertical="center"/>
    </xf>
    <xf numFmtId="3" fontId="14" fillId="9" borderId="24" xfId="0" applyNumberFormat="1" applyFont="1" applyFill="1" applyBorder="1" applyAlignment="1">
      <alignment horizontal="center" vertical="center" wrapText="1"/>
    </xf>
    <xf numFmtId="3" fontId="14" fillId="9" borderId="30" xfId="0" applyNumberFormat="1" applyFont="1" applyFill="1" applyBorder="1" applyAlignment="1">
      <alignment horizontal="center" vertical="center" wrapText="1"/>
    </xf>
    <xf numFmtId="3" fontId="14" fillId="9" borderId="31" xfId="0" applyNumberFormat="1" applyFont="1" applyFill="1" applyBorder="1" applyAlignment="1">
      <alignment horizontal="center" vertical="center" wrapText="1"/>
    </xf>
    <xf numFmtId="3" fontId="57" fillId="9" borderId="3" xfId="0" applyNumberFormat="1" applyFont="1" applyFill="1" applyBorder="1" applyAlignment="1">
      <alignment horizontal="center" vertical="center" wrapText="1"/>
    </xf>
    <xf numFmtId="3" fontId="57" fillId="9" borderId="4" xfId="0" applyNumberFormat="1" applyFont="1" applyFill="1" applyBorder="1" applyAlignment="1">
      <alignment horizontal="center" vertical="center" wrapText="1"/>
    </xf>
    <xf numFmtId="0" fontId="25" fillId="0" borderId="55" xfId="0" applyFont="1" applyFill="1" applyBorder="1" applyAlignment="1">
      <alignment horizontal="center" vertical="center"/>
    </xf>
    <xf numFmtId="0" fontId="25" fillId="0" borderId="56" xfId="0" applyFont="1" applyFill="1" applyBorder="1" applyAlignment="1">
      <alignment horizontal="center" vertical="center"/>
    </xf>
    <xf numFmtId="0" fontId="17" fillId="0" borderId="43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3" fontId="57" fillId="9" borderId="6" xfId="0" applyNumberFormat="1" applyFont="1" applyFill="1" applyBorder="1" applyAlignment="1">
      <alignment horizontal="center" vertical="center" wrapText="1"/>
    </xf>
    <xf numFmtId="3" fontId="25" fillId="9" borderId="6" xfId="0" applyNumberFormat="1" applyFont="1" applyFill="1" applyBorder="1" applyAlignment="1">
      <alignment horizontal="center" vertical="center" wrapText="1"/>
    </xf>
    <xf numFmtId="3" fontId="17" fillId="9" borderId="3" xfId="0" applyNumberFormat="1" applyFont="1" applyFill="1" applyBorder="1" applyAlignment="1">
      <alignment horizontal="center" vertical="center" wrapText="1"/>
    </xf>
    <xf numFmtId="3" fontId="14" fillId="0" borderId="39" xfId="0" applyNumberFormat="1" applyFont="1" applyFill="1" applyBorder="1" applyAlignment="1">
      <alignment horizontal="center" vertical="center"/>
    </xf>
    <xf numFmtId="3" fontId="14" fillId="0" borderId="33" xfId="0" applyNumberFormat="1" applyFont="1" applyFill="1" applyBorder="1" applyAlignment="1">
      <alignment horizontal="center" vertical="center"/>
    </xf>
    <xf numFmtId="0" fontId="56" fillId="9" borderId="48" xfId="0" applyFont="1" applyFill="1" applyBorder="1" applyAlignment="1">
      <alignment horizontal="center" vertical="center"/>
    </xf>
    <xf numFmtId="0" fontId="56" fillId="9" borderId="29" xfId="0" applyFont="1" applyFill="1" applyBorder="1" applyAlignment="1">
      <alignment horizontal="center" vertical="center"/>
    </xf>
    <xf numFmtId="0" fontId="56" fillId="9" borderId="21" xfId="0" applyFont="1" applyFill="1" applyBorder="1" applyAlignment="1">
      <alignment horizontal="center" vertical="center"/>
    </xf>
    <xf numFmtId="0" fontId="56" fillId="9" borderId="40" xfId="0" applyFont="1" applyFill="1" applyBorder="1" applyAlignment="1">
      <alignment horizontal="center" vertical="center"/>
    </xf>
    <xf numFmtId="0" fontId="56" fillId="9" borderId="34" xfId="0" applyFont="1" applyFill="1" applyBorder="1" applyAlignment="1">
      <alignment horizontal="center" vertical="center"/>
    </xf>
    <xf numFmtId="0" fontId="56" fillId="9" borderId="23" xfId="0" applyFont="1" applyFill="1" applyBorder="1" applyAlignment="1">
      <alignment horizontal="center" vertical="center"/>
    </xf>
    <xf numFmtId="37" fontId="14" fillId="10" borderId="39" xfId="0" applyNumberFormat="1" applyFont="1" applyFill="1" applyBorder="1" applyAlignment="1">
      <alignment horizontal="center" vertical="center"/>
    </xf>
    <xf numFmtId="37" fontId="14" fillId="10" borderId="33" xfId="0" applyNumberFormat="1" applyFont="1" applyFill="1" applyBorder="1" applyAlignment="1">
      <alignment horizontal="center" vertical="center"/>
    </xf>
    <xf numFmtId="37" fontId="14" fillId="2" borderId="39" xfId="0" applyNumberFormat="1" applyFont="1" applyFill="1" applyBorder="1" applyAlignment="1">
      <alignment horizontal="center" vertical="center" wrapText="1"/>
    </xf>
    <xf numFmtId="37" fontId="14" fillId="2" borderId="6" xfId="0" applyNumberFormat="1" applyFont="1" applyFill="1" applyBorder="1" applyAlignment="1">
      <alignment horizontal="center" vertical="center" wrapText="1"/>
    </xf>
    <xf numFmtId="37" fontId="14" fillId="10" borderId="37" xfId="0" applyNumberFormat="1" applyFont="1" applyFill="1" applyBorder="1" applyAlignment="1">
      <alignment horizontal="center" vertical="center" wrapText="1"/>
    </xf>
    <xf numFmtId="37" fontId="14" fillId="10" borderId="6" xfId="0" applyNumberFormat="1" applyFont="1" applyFill="1" applyBorder="1" applyAlignment="1">
      <alignment horizontal="center" vertical="center" wrapText="1"/>
    </xf>
    <xf numFmtId="37" fontId="14" fillId="2" borderId="37" xfId="0" applyNumberFormat="1" applyFont="1" applyFill="1" applyBorder="1" applyAlignment="1">
      <alignment horizontal="center" vertical="center" wrapText="1"/>
    </xf>
    <xf numFmtId="37" fontId="14" fillId="2" borderId="33" xfId="0" applyNumberFormat="1" applyFont="1" applyFill="1" applyBorder="1" applyAlignment="1">
      <alignment horizontal="center" vertical="center" wrapText="1"/>
    </xf>
    <xf numFmtId="0" fontId="49" fillId="5" borderId="1" xfId="11" applyFont="1" applyFill="1" applyBorder="1" applyAlignment="1">
      <alignment horizontal="center" vertical="center" wrapText="1" readingOrder="2"/>
    </xf>
    <xf numFmtId="0" fontId="49" fillId="5" borderId="37" xfId="11" applyFont="1" applyFill="1" applyBorder="1" applyAlignment="1">
      <alignment horizontal="center" vertical="center" wrapText="1" readingOrder="2"/>
    </xf>
    <xf numFmtId="0" fontId="49" fillId="5" borderId="64" xfId="11" applyFont="1" applyFill="1" applyBorder="1" applyAlignment="1">
      <alignment horizontal="center" vertical="center" wrapText="1" readingOrder="2"/>
    </xf>
    <xf numFmtId="0" fontId="41" fillId="0" borderId="3" xfId="7" applyFont="1" applyBorder="1" applyAlignment="1">
      <alignment horizontal="center" vertical="center"/>
    </xf>
    <xf numFmtId="0" fontId="41" fillId="0" borderId="4" xfId="7" applyFont="1" applyBorder="1" applyAlignment="1">
      <alignment horizontal="center" vertical="center"/>
    </xf>
    <xf numFmtId="3" fontId="70" fillId="0" borderId="2" xfId="11" applyNumberFormat="1" applyFont="1" applyBorder="1" applyAlignment="1">
      <alignment horizontal="center" vertical="center" wrapText="1" readingOrder="2"/>
    </xf>
    <xf numFmtId="0" fontId="49" fillId="5" borderId="33" xfId="11" applyFont="1" applyFill="1" applyBorder="1" applyAlignment="1">
      <alignment horizontal="center" vertical="center" wrapText="1" readingOrder="2"/>
    </xf>
    <xf numFmtId="3" fontId="54" fillId="0" borderId="37" xfId="11" applyNumberFormat="1" applyFont="1" applyBorder="1" applyAlignment="1">
      <alignment horizontal="center" vertical="center" wrapText="1" readingOrder="2"/>
    </xf>
    <xf numFmtId="3" fontId="54" fillId="0" borderId="6" xfId="11" applyNumberFormat="1" applyFont="1" applyBorder="1" applyAlignment="1">
      <alignment horizontal="center" vertical="center" wrapText="1" readingOrder="2"/>
    </xf>
    <xf numFmtId="0" fontId="34" fillId="4" borderId="19" xfId="11" applyFont="1" applyFill="1" applyBorder="1" applyAlignment="1">
      <alignment horizontal="center" vertical="center" wrapText="1"/>
    </xf>
    <xf numFmtId="0" fontId="34" fillId="4" borderId="16" xfId="11" applyFont="1" applyFill="1" applyBorder="1" applyAlignment="1">
      <alignment horizontal="center" vertical="center" wrapText="1"/>
    </xf>
    <xf numFmtId="0" fontId="33" fillId="0" borderId="58" xfId="11" applyFont="1" applyBorder="1" applyAlignment="1">
      <alignment horizontal="center" vertical="center"/>
    </xf>
    <xf numFmtId="0" fontId="33" fillId="0" borderId="30" xfId="11" applyFont="1" applyBorder="1" applyAlignment="1">
      <alignment horizontal="center" vertical="center"/>
    </xf>
    <xf numFmtId="0" fontId="33" fillId="0" borderId="43" xfId="11" applyFont="1" applyBorder="1" applyAlignment="1">
      <alignment horizontal="center" vertical="center"/>
    </xf>
    <xf numFmtId="3" fontId="50" fillId="0" borderId="24" xfId="11" applyNumberFormat="1" applyFont="1" applyBorder="1" applyAlignment="1">
      <alignment horizontal="center" vertical="center" wrapText="1" readingOrder="2"/>
    </xf>
    <xf numFmtId="3" fontId="50" fillId="0" borderId="31" xfId="11" applyNumberFormat="1" applyFont="1" applyBorder="1" applyAlignment="1">
      <alignment horizontal="center" vertical="center" wrapText="1" readingOrder="2"/>
    </xf>
    <xf numFmtId="0" fontId="42" fillId="0" borderId="9" xfId="7" applyFont="1" applyBorder="1" applyAlignment="1">
      <alignment horizontal="center" vertical="center"/>
    </xf>
    <xf numFmtId="0" fontId="42" fillId="0" borderId="5" xfId="7" applyFont="1" applyBorder="1" applyAlignment="1">
      <alignment horizontal="center" vertical="center"/>
    </xf>
    <xf numFmtId="0" fontId="42" fillId="0" borderId="10" xfId="7" applyFont="1" applyBorder="1" applyAlignment="1">
      <alignment horizontal="center" vertical="center"/>
    </xf>
    <xf numFmtId="0" fontId="42" fillId="0" borderId="3" xfId="7" applyFont="1" applyBorder="1" applyAlignment="1">
      <alignment horizontal="center" vertical="center"/>
    </xf>
    <xf numFmtId="0" fontId="49" fillId="5" borderId="25" xfId="11" applyFont="1" applyFill="1" applyBorder="1" applyAlignment="1">
      <alignment horizontal="center" vertical="center" wrapText="1" readingOrder="2"/>
    </xf>
    <xf numFmtId="0" fontId="49" fillId="5" borderId="38" xfId="11" applyFont="1" applyFill="1" applyBorder="1" applyAlignment="1">
      <alignment horizontal="center" vertical="center" wrapText="1" readingOrder="2"/>
    </xf>
    <xf numFmtId="0" fontId="54" fillId="0" borderId="7" xfId="11" applyFont="1" applyBorder="1" applyAlignment="1">
      <alignment horizontal="center" vertical="center" wrapText="1"/>
    </xf>
    <xf numFmtId="0" fontId="54" fillId="0" borderId="25" xfId="11" applyFont="1" applyBorder="1" applyAlignment="1">
      <alignment horizontal="right" vertical="center" wrapText="1"/>
    </xf>
    <xf numFmtId="3" fontId="54" fillId="0" borderId="8" xfId="11" applyNumberFormat="1" applyFont="1" applyBorder="1" applyAlignment="1">
      <alignment horizontal="center" vertical="center" wrapText="1" readingOrder="2"/>
    </xf>
    <xf numFmtId="2" fontId="54" fillId="0" borderId="1" xfId="11" applyNumberFormat="1" applyFont="1" applyBorder="1" applyAlignment="1">
      <alignment horizontal="center" vertical="center" wrapText="1" readingOrder="2"/>
    </xf>
    <xf numFmtId="0" fontId="42" fillId="0" borderId="0" xfId="11" applyFont="1" applyAlignment="1">
      <alignment horizontal="center" vertical="center"/>
    </xf>
    <xf numFmtId="0" fontId="49" fillId="5" borderId="9" xfId="11" applyFont="1" applyFill="1" applyBorder="1" applyAlignment="1">
      <alignment horizontal="center" vertical="center" wrapText="1" readingOrder="2"/>
    </xf>
    <xf numFmtId="0" fontId="49" fillId="5" borderId="5" xfId="11" applyFont="1" applyFill="1" applyBorder="1" applyAlignment="1">
      <alignment horizontal="center" vertical="center" wrapText="1" readingOrder="2"/>
    </xf>
    <xf numFmtId="0" fontId="49" fillId="5" borderId="60" xfId="11" applyFont="1" applyFill="1" applyBorder="1" applyAlignment="1">
      <alignment horizontal="center" vertical="center" wrapText="1" readingOrder="2"/>
    </xf>
    <xf numFmtId="0" fontId="49" fillId="5" borderId="7" xfId="11" applyFont="1" applyFill="1" applyBorder="1" applyAlignment="1">
      <alignment horizontal="center" vertical="center" wrapText="1" readingOrder="2"/>
    </xf>
    <xf numFmtId="0" fontId="49" fillId="5" borderId="36" xfId="11" applyFont="1" applyFill="1" applyBorder="1" applyAlignment="1">
      <alignment horizontal="center" vertical="center" wrapText="1" readingOrder="2"/>
    </xf>
    <xf numFmtId="0" fontId="47" fillId="0" borderId="24" xfId="7" applyFont="1" applyBorder="1" applyAlignment="1">
      <alignment horizontal="center" vertical="center"/>
    </xf>
    <xf numFmtId="0" fontId="47" fillId="0" borderId="30" xfId="7" applyFont="1" applyBorder="1" applyAlignment="1">
      <alignment horizontal="center" vertical="center"/>
    </xf>
    <xf numFmtId="0" fontId="47" fillId="0" borderId="31" xfId="7" applyFont="1" applyBorder="1" applyAlignment="1">
      <alignment horizontal="center" vertical="center"/>
    </xf>
    <xf numFmtId="0" fontId="35" fillId="4" borderId="19" xfId="4" applyFont="1" applyFill="1" applyBorder="1" applyAlignment="1">
      <alignment horizontal="center" vertical="center"/>
    </xf>
    <xf numFmtId="0" fontId="35" fillId="4" borderId="16" xfId="4" applyFont="1" applyFill="1" applyBorder="1" applyAlignment="1">
      <alignment horizontal="center" vertical="center"/>
    </xf>
    <xf numFmtId="0" fontId="35" fillId="0" borderId="19" xfId="4" applyFont="1" applyBorder="1" applyAlignment="1">
      <alignment horizontal="center" vertical="center" wrapText="1"/>
    </xf>
    <xf numFmtId="0" fontId="35" fillId="0" borderId="15" xfId="4" applyFont="1" applyBorder="1" applyAlignment="1">
      <alignment horizontal="center" vertical="center" wrapText="1"/>
    </xf>
    <xf numFmtId="0" fontId="35" fillId="0" borderId="16" xfId="4" applyFont="1" applyBorder="1" applyAlignment="1">
      <alignment horizontal="center" vertical="center" wrapText="1"/>
    </xf>
    <xf numFmtId="0" fontId="29" fillId="2" borderId="9" xfId="4" applyFont="1" applyFill="1" applyBorder="1" applyAlignment="1" applyProtection="1">
      <alignment horizontal="center" vertical="center" shrinkToFit="1"/>
      <protection hidden="1"/>
    </xf>
    <xf numFmtId="0" fontId="29" fillId="2" borderId="5" xfId="4" applyFont="1" applyFill="1" applyBorder="1" applyAlignment="1" applyProtection="1">
      <alignment horizontal="center" vertical="center" shrinkToFit="1"/>
      <protection hidden="1"/>
    </xf>
    <xf numFmtId="0" fontId="31" fillId="2" borderId="10" xfId="4" applyFont="1" applyFill="1" applyBorder="1" applyAlignment="1" applyProtection="1">
      <alignment horizontal="center" vertical="center" wrapText="1"/>
      <protection locked="0"/>
    </xf>
    <xf numFmtId="0" fontId="31" fillId="2" borderId="3" xfId="4" applyFont="1" applyFill="1" applyBorder="1" applyAlignment="1" applyProtection="1">
      <alignment horizontal="center" vertical="center" wrapText="1"/>
      <protection locked="0"/>
    </xf>
    <xf numFmtId="0" fontId="40" fillId="2" borderId="65" xfId="4" applyFont="1" applyFill="1" applyBorder="1" applyAlignment="1" applyProtection="1">
      <alignment horizontal="center" vertical="center" wrapText="1" shrinkToFit="1"/>
      <protection hidden="1"/>
    </xf>
    <xf numFmtId="0" fontId="40" fillId="2" borderId="69" xfId="4" applyFont="1" applyFill="1" applyBorder="1" applyAlignment="1" applyProtection="1">
      <alignment horizontal="center" vertical="center" wrapText="1" shrinkToFit="1"/>
      <protection hidden="1"/>
    </xf>
    <xf numFmtId="0" fontId="40" fillId="2" borderId="39" xfId="4" applyFont="1" applyFill="1" applyBorder="1" applyAlignment="1" applyProtection="1">
      <alignment horizontal="center" vertical="top" wrapText="1" shrinkToFit="1"/>
      <protection hidden="1"/>
    </xf>
    <xf numFmtId="0" fontId="40" fillId="2" borderId="33" xfId="4" applyFont="1" applyFill="1" applyBorder="1" applyAlignment="1" applyProtection="1">
      <alignment horizontal="center" vertical="top" wrapText="1" shrinkToFit="1"/>
      <protection hidden="1"/>
    </xf>
    <xf numFmtId="0" fontId="40" fillId="2" borderId="39" xfId="4" applyFont="1" applyFill="1" applyBorder="1" applyAlignment="1" applyProtection="1">
      <alignment horizontal="center" vertical="center" wrapText="1" shrinkToFit="1"/>
      <protection hidden="1"/>
    </xf>
    <xf numFmtId="0" fontId="40" fillId="2" borderId="33" xfId="4" applyFont="1" applyFill="1" applyBorder="1" applyAlignment="1" applyProtection="1">
      <alignment horizontal="center" vertical="center" wrapText="1" shrinkToFit="1"/>
      <protection hidden="1"/>
    </xf>
    <xf numFmtId="0" fontId="40" fillId="2" borderId="60" xfId="4" applyFont="1" applyFill="1" applyBorder="1" applyAlignment="1" applyProtection="1">
      <alignment horizontal="center" vertical="center" wrapText="1" shrinkToFit="1"/>
      <protection hidden="1"/>
    </xf>
    <xf numFmtId="0" fontId="40" fillId="2" borderId="70" xfId="4" applyFont="1" applyFill="1" applyBorder="1" applyAlignment="1" applyProtection="1">
      <alignment horizontal="center" vertical="center" wrapText="1" shrinkToFit="1"/>
      <protection hidden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3" fontId="17" fillId="2" borderId="5" xfId="0" applyNumberFormat="1" applyFont="1" applyFill="1" applyBorder="1" applyAlignment="1">
      <alignment horizontal="center" vertical="center"/>
    </xf>
    <xf numFmtId="3" fontId="17" fillId="3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 readingOrder="2"/>
    </xf>
    <xf numFmtId="0" fontId="17" fillId="3" borderId="13" xfId="0" applyFont="1" applyFill="1" applyBorder="1" applyAlignment="1">
      <alignment horizontal="center" vertical="center" wrapText="1" readingOrder="2"/>
    </xf>
    <xf numFmtId="0" fontId="17" fillId="3" borderId="3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3" fontId="17" fillId="2" borderId="13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3" fontId="17" fillId="3" borderId="2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 readingOrder="2"/>
    </xf>
    <xf numFmtId="3" fontId="17" fillId="3" borderId="1" xfId="0" applyNumberFormat="1" applyFont="1" applyFill="1" applyBorder="1" applyAlignment="1">
      <alignment horizontal="center" vertical="center" wrapText="1" readingOrder="2"/>
    </xf>
    <xf numFmtId="3" fontId="17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 readingOrder="2"/>
    </xf>
    <xf numFmtId="3" fontId="17" fillId="2" borderId="1" xfId="0" applyNumberFormat="1" applyFont="1" applyFill="1" applyBorder="1" applyAlignment="1">
      <alignment horizontal="center" vertical="center" wrapText="1" readingOrder="2"/>
    </xf>
    <xf numFmtId="3" fontId="17" fillId="2" borderId="1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 readingOrder="2"/>
    </xf>
    <xf numFmtId="3" fontId="17" fillId="2" borderId="5" xfId="0" applyNumberFormat="1" applyFont="1" applyFill="1" applyBorder="1" applyAlignment="1">
      <alignment horizontal="center" vertical="center" wrapText="1" readingOrder="2"/>
    </xf>
    <xf numFmtId="3" fontId="17" fillId="2" borderId="5" xfId="0" applyNumberFormat="1" applyFont="1" applyFill="1" applyBorder="1" applyAlignment="1">
      <alignment horizontal="center" vertical="center" wrapText="1"/>
    </xf>
    <xf numFmtId="3" fontId="17" fillId="3" borderId="3" xfId="0" applyNumberFormat="1" applyFont="1" applyFill="1" applyBorder="1" applyAlignment="1">
      <alignment horizontal="center" vertical="center"/>
    </xf>
    <xf numFmtId="3" fontId="17" fillId="3" borderId="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 applyProtection="1">
      <alignment horizontal="center" vertical="center" readingOrder="2"/>
      <protection locked="0"/>
    </xf>
    <xf numFmtId="0" fontId="14" fillId="3" borderId="16" xfId="0" applyFont="1" applyFill="1" applyBorder="1" applyAlignment="1" applyProtection="1">
      <alignment horizontal="center" vertical="center" readingOrder="2"/>
      <protection locked="0"/>
    </xf>
    <xf numFmtId="0" fontId="15" fillId="0" borderId="6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 readingOrder="2"/>
      <protection locked="0"/>
    </xf>
    <xf numFmtId="0" fontId="17" fillId="0" borderId="13" xfId="0" applyFont="1" applyFill="1" applyBorder="1" applyAlignment="1" applyProtection="1">
      <alignment horizontal="center" vertical="center" readingOrder="2"/>
      <protection locked="0"/>
    </xf>
    <xf numFmtId="3" fontId="17" fillId="0" borderId="1" xfId="0" applyNumberFormat="1" applyFont="1" applyFill="1" applyBorder="1" applyAlignment="1" applyProtection="1">
      <alignment horizontal="center" vertical="center" readingOrder="2"/>
      <protection locked="0"/>
    </xf>
    <xf numFmtId="3" fontId="17" fillId="0" borderId="2" xfId="0" applyNumberFormat="1" applyFont="1" applyFill="1" applyBorder="1" applyAlignment="1" applyProtection="1">
      <alignment horizontal="center" vertical="center" readingOrder="2"/>
      <protection locked="0"/>
    </xf>
    <xf numFmtId="4" fontId="17" fillId="0" borderId="1" xfId="0" applyNumberFormat="1" applyFont="1" applyFill="1" applyBorder="1" applyAlignment="1" applyProtection="1">
      <alignment horizontal="center" vertical="center" readingOrder="2"/>
      <protection locked="0"/>
    </xf>
    <xf numFmtId="4" fontId="17" fillId="0" borderId="2" xfId="0" applyNumberFormat="1" applyFont="1" applyFill="1" applyBorder="1" applyAlignment="1" applyProtection="1">
      <alignment horizontal="center" vertical="center" readingOrder="2"/>
      <protection locked="0"/>
    </xf>
    <xf numFmtId="0" fontId="14" fillId="0" borderId="28" xfId="0" applyFont="1" applyFill="1" applyBorder="1" applyAlignment="1" applyProtection="1">
      <alignment horizontal="center" vertical="center" readingOrder="2"/>
      <protection locked="0"/>
    </xf>
    <xf numFmtId="0" fontId="14" fillId="0" borderId="46" xfId="0" applyFont="1" applyFill="1" applyBorder="1" applyAlignment="1" applyProtection="1">
      <alignment horizontal="center" vertical="center" readingOrder="2"/>
      <protection locked="0"/>
    </xf>
    <xf numFmtId="3" fontId="17" fillId="2" borderId="33" xfId="0" applyNumberFormat="1" applyFont="1" applyFill="1" applyBorder="1" applyAlignment="1">
      <alignment horizontal="center" vertical="center"/>
    </xf>
    <xf numFmtId="3" fontId="17" fillId="2" borderId="70" xfId="0" applyNumberFormat="1" applyFont="1" applyFill="1" applyBorder="1" applyAlignment="1">
      <alignment horizontal="center" vertical="center"/>
    </xf>
    <xf numFmtId="3" fontId="17" fillId="0" borderId="3" xfId="0" applyNumberFormat="1" applyFont="1" applyFill="1" applyBorder="1" applyAlignment="1" applyProtection="1">
      <alignment horizontal="center" vertical="center" readingOrder="2"/>
      <protection locked="0"/>
    </xf>
    <xf numFmtId="3" fontId="17" fillId="0" borderId="4" xfId="0" applyNumberFormat="1" applyFont="1" applyFill="1" applyBorder="1" applyAlignment="1" applyProtection="1">
      <alignment horizontal="center" vertical="center" readingOrder="2"/>
      <protection locked="0"/>
    </xf>
    <xf numFmtId="0" fontId="17" fillId="4" borderId="35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 applyProtection="1">
      <alignment horizontal="center" vertical="center" readingOrder="2"/>
      <protection locked="0"/>
    </xf>
    <xf numFmtId="0" fontId="14" fillId="0" borderId="41" xfId="0" applyFont="1" applyFill="1" applyBorder="1" applyAlignment="1" applyProtection="1">
      <alignment horizontal="center" vertical="center" readingOrder="2"/>
      <protection locked="0"/>
    </xf>
    <xf numFmtId="0" fontId="9" fillId="0" borderId="24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9" fillId="0" borderId="59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center" vertical="center"/>
    </xf>
    <xf numFmtId="0" fontId="20" fillId="0" borderId="54" xfId="0" applyFont="1" applyFill="1" applyBorder="1" applyAlignment="1">
      <alignment horizontal="center" vertical="center"/>
    </xf>
    <xf numFmtId="0" fontId="20" fillId="0" borderId="45" xfId="0" applyFont="1" applyFill="1" applyBorder="1" applyAlignment="1">
      <alignment horizontal="center" vertical="center"/>
    </xf>
    <xf numFmtId="0" fontId="9" fillId="4" borderId="48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4" fontId="57" fillId="0" borderId="3" xfId="0" applyNumberFormat="1" applyFont="1" applyFill="1" applyBorder="1" applyAlignment="1">
      <alignment horizontal="center" vertical="center" wrapText="1"/>
    </xf>
    <xf numFmtId="4" fontId="57" fillId="0" borderId="4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 applyProtection="1">
      <alignment horizontal="center" vertical="center" readingOrder="2"/>
      <protection locked="0"/>
    </xf>
    <xf numFmtId="0" fontId="17" fillId="2" borderId="69" xfId="0" applyFont="1" applyFill="1" applyBorder="1" applyAlignment="1">
      <alignment horizontal="center" vertical="center" wrapText="1" readingOrder="2"/>
    </xf>
    <xf numFmtId="0" fontId="17" fillId="2" borderId="33" xfId="0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 readingOrder="2"/>
    </xf>
    <xf numFmtId="0" fontId="17" fillId="3" borderId="10" xfId="0" applyFont="1" applyFill="1" applyBorder="1" applyAlignment="1">
      <alignment horizontal="center" vertical="center" wrapText="1" readingOrder="2"/>
    </xf>
    <xf numFmtId="0" fontId="17" fillId="3" borderId="3" xfId="0" applyFont="1" applyFill="1" applyBorder="1" applyAlignment="1">
      <alignment horizontal="center" vertical="center" wrapText="1" readingOrder="2"/>
    </xf>
    <xf numFmtId="3" fontId="17" fillId="3" borderId="3" xfId="0" applyNumberFormat="1" applyFont="1" applyFill="1" applyBorder="1" applyAlignment="1">
      <alignment horizontal="center" vertical="center" wrapText="1" readingOrder="2"/>
    </xf>
    <xf numFmtId="3" fontId="17" fillId="3" borderId="3" xfId="0" applyNumberFormat="1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17" fillId="0" borderId="3" xfId="0" applyFont="1" applyFill="1" applyBorder="1" applyAlignment="1" applyProtection="1">
      <alignment horizontal="center" vertical="center" readingOrder="2"/>
      <protection locked="0"/>
    </xf>
    <xf numFmtId="3" fontId="37" fillId="2" borderId="3" xfId="4" applyNumberFormat="1" applyFont="1" applyFill="1" applyBorder="1" applyAlignment="1">
      <alignment horizontal="center" vertical="center"/>
    </xf>
    <xf numFmtId="0" fontId="40" fillId="2" borderId="5" xfId="4" applyFont="1" applyFill="1" applyBorder="1" applyAlignment="1" applyProtection="1">
      <alignment horizontal="center" vertical="center" wrapText="1" shrinkToFit="1"/>
      <protection hidden="1"/>
    </xf>
    <xf numFmtId="0" fontId="40" fillId="2" borderId="1" xfId="4" applyFont="1" applyFill="1" applyBorder="1" applyAlignment="1" applyProtection="1">
      <alignment horizontal="center" vertical="center" wrapText="1" shrinkToFit="1"/>
      <protection hidden="1"/>
    </xf>
    <xf numFmtId="0" fontId="33" fillId="4" borderId="19" xfId="4" applyFont="1" applyFill="1" applyBorder="1" applyAlignment="1">
      <alignment horizontal="center" vertical="center"/>
    </xf>
    <xf numFmtId="0" fontId="33" fillId="4" borderId="16" xfId="4" applyFont="1" applyFill="1" applyBorder="1" applyAlignment="1">
      <alignment horizontal="center" vertical="center"/>
    </xf>
    <xf numFmtId="0" fontId="33" fillId="4" borderId="48" xfId="4" applyFont="1" applyFill="1" applyBorder="1" applyAlignment="1">
      <alignment horizontal="center" vertical="center"/>
    </xf>
    <xf numFmtId="0" fontId="33" fillId="4" borderId="49" xfId="4" applyFont="1" applyFill="1" applyBorder="1" applyAlignment="1">
      <alignment horizontal="center" vertical="center"/>
    </xf>
    <xf numFmtId="0" fontId="40" fillId="2" borderId="9" xfId="4" applyFont="1" applyFill="1" applyBorder="1" applyAlignment="1" applyProtection="1">
      <alignment horizontal="center" vertical="center" wrapText="1" shrinkToFit="1"/>
      <protection hidden="1"/>
    </xf>
    <xf numFmtId="0" fontId="40" fillId="2" borderId="7" xfId="4" applyFont="1" applyFill="1" applyBorder="1" applyAlignment="1" applyProtection="1">
      <alignment horizontal="center" vertical="center" wrapText="1" shrinkToFit="1"/>
      <protection hidden="1"/>
    </xf>
    <xf numFmtId="0" fontId="40" fillId="2" borderId="5" xfId="4" applyFont="1" applyFill="1" applyBorder="1" applyAlignment="1" applyProtection="1">
      <alignment horizontal="center" vertical="top" wrapText="1" shrinkToFit="1"/>
      <protection hidden="1"/>
    </xf>
    <xf numFmtId="0" fontId="40" fillId="2" borderId="1" xfId="4" applyFont="1" applyFill="1" applyBorder="1" applyAlignment="1" applyProtection="1">
      <alignment horizontal="center" vertical="top" wrapText="1" shrinkToFit="1"/>
      <protection hidden="1"/>
    </xf>
    <xf numFmtId="3" fontId="17" fillId="3" borderId="14" xfId="0" applyNumberFormat="1" applyFont="1" applyFill="1" applyBorder="1" applyAlignment="1" applyProtection="1">
      <alignment horizontal="center" vertical="center" readingOrder="2"/>
      <protection locked="0"/>
    </xf>
    <xf numFmtId="0" fontId="17" fillId="3" borderId="16" xfId="0" applyFont="1" applyFill="1" applyBorder="1" applyAlignment="1" applyProtection="1">
      <alignment horizontal="center" vertical="center" readingOrder="2"/>
      <protection locked="0"/>
    </xf>
    <xf numFmtId="0" fontId="58" fillId="3" borderId="19" xfId="0" applyFont="1" applyFill="1" applyBorder="1" applyAlignment="1">
      <alignment horizontal="center" vertical="center"/>
    </xf>
    <xf numFmtId="0" fontId="58" fillId="3" borderId="15" xfId="0" applyFont="1" applyFill="1" applyBorder="1" applyAlignment="1">
      <alignment horizontal="center" vertical="center"/>
    </xf>
    <xf numFmtId="0" fontId="58" fillId="3" borderId="53" xfId="0" applyFont="1" applyFill="1" applyBorder="1" applyAlignment="1">
      <alignment horizontal="center" vertical="center"/>
    </xf>
    <xf numFmtId="0" fontId="14" fillId="3" borderId="35" xfId="0" applyFont="1" applyFill="1" applyBorder="1" applyAlignment="1" applyProtection="1">
      <alignment horizontal="center" vertical="center" readingOrder="2"/>
      <protection locked="0"/>
    </xf>
    <xf numFmtId="0" fontId="14" fillId="3" borderId="11" xfId="0" applyFont="1" applyFill="1" applyBorder="1" applyAlignment="1" applyProtection="1">
      <alignment horizontal="center" vertical="center" readingOrder="2"/>
      <protection locked="0"/>
    </xf>
    <xf numFmtId="0" fontId="15" fillId="0" borderId="58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/>
    </xf>
    <xf numFmtId="3" fontId="14" fillId="0" borderId="24" xfId="0" applyNumberFormat="1" applyFont="1" applyFill="1" applyBorder="1" applyAlignment="1" applyProtection="1">
      <alignment horizontal="center" vertical="center" readingOrder="2"/>
      <protection locked="0"/>
    </xf>
    <xf numFmtId="0" fontId="14" fillId="0" borderId="31" xfId="0" applyFont="1" applyFill="1" applyBorder="1" applyAlignment="1" applyProtection="1">
      <alignment horizontal="center" vertical="center" readingOrder="2"/>
      <protection locked="0"/>
    </xf>
    <xf numFmtId="0" fontId="15" fillId="0" borderId="59" xfId="0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3" fontId="14" fillId="0" borderId="38" xfId="0" applyNumberFormat="1" applyFont="1" applyFill="1" applyBorder="1" applyAlignment="1" applyProtection="1">
      <alignment horizontal="center" vertical="center" readingOrder="2"/>
      <protection locked="0"/>
    </xf>
    <xf numFmtId="0" fontId="17" fillId="0" borderId="24" xfId="0" applyFont="1" applyFill="1" applyBorder="1" applyAlignment="1" applyProtection="1">
      <alignment horizontal="center" vertical="center" readingOrder="2"/>
      <protection locked="0"/>
    </xf>
    <xf numFmtId="0" fontId="17" fillId="0" borderId="31" xfId="0" applyFont="1" applyFill="1" applyBorder="1" applyAlignment="1" applyProtection="1">
      <alignment horizontal="center" vertical="center" readingOrder="2"/>
      <protection locked="0"/>
    </xf>
    <xf numFmtId="0" fontId="14" fillId="0" borderId="1" xfId="0" applyFont="1" applyFill="1" applyBorder="1" applyAlignment="1" applyProtection="1">
      <alignment horizontal="center" vertical="center" readingOrder="2"/>
      <protection locked="0"/>
    </xf>
    <xf numFmtId="0" fontId="14" fillId="0" borderId="25" xfId="0" applyFont="1" applyFill="1" applyBorder="1" applyAlignment="1" applyProtection="1">
      <alignment horizontal="center" vertical="center" readingOrder="2"/>
      <protection locked="0"/>
    </xf>
    <xf numFmtId="0" fontId="14" fillId="0" borderId="32" xfId="0" applyFont="1" applyFill="1" applyBorder="1" applyAlignment="1" applyProtection="1">
      <alignment horizontal="center" vertical="center" readingOrder="2"/>
      <protection locked="0"/>
    </xf>
    <xf numFmtId="0" fontId="14" fillId="0" borderId="37" xfId="0" applyFont="1" applyFill="1" applyBorder="1" applyAlignment="1" applyProtection="1">
      <alignment horizontal="center" vertical="center" readingOrder="2"/>
      <protection locked="0"/>
    </xf>
    <xf numFmtId="0" fontId="23" fillId="2" borderId="24" xfId="0" applyFont="1" applyFill="1" applyBorder="1" applyAlignment="1">
      <alignment horizontal="center" vertical="center" wrapText="1" readingOrder="2"/>
    </xf>
    <xf numFmtId="0" fontId="23" fillId="2" borderId="30" xfId="0" applyFont="1" applyFill="1" applyBorder="1" applyAlignment="1">
      <alignment horizontal="center" vertical="center" wrapText="1" readingOrder="2"/>
    </xf>
    <xf numFmtId="0" fontId="23" fillId="2" borderId="43" xfId="0" applyFont="1" applyFill="1" applyBorder="1" applyAlignment="1">
      <alignment horizontal="center" vertical="center" wrapText="1" readingOrder="2"/>
    </xf>
    <xf numFmtId="3" fontId="15" fillId="2" borderId="24" xfId="0" applyNumberFormat="1" applyFont="1" applyFill="1" applyBorder="1" applyAlignment="1">
      <alignment horizontal="center" vertical="center" readingOrder="2"/>
    </xf>
    <xf numFmtId="3" fontId="15" fillId="2" borderId="30" xfId="0" applyNumberFormat="1" applyFont="1" applyFill="1" applyBorder="1" applyAlignment="1">
      <alignment horizontal="center" vertical="center" readingOrder="2"/>
    </xf>
    <xf numFmtId="3" fontId="15" fillId="2" borderId="43" xfId="0" applyNumberFormat="1" applyFont="1" applyFill="1" applyBorder="1" applyAlignment="1">
      <alignment horizontal="center" vertical="center" readingOrder="2"/>
    </xf>
    <xf numFmtId="0" fontId="15" fillId="2" borderId="24" xfId="0" applyFont="1" applyFill="1" applyBorder="1" applyAlignment="1">
      <alignment horizontal="center" vertical="center" wrapText="1" readingOrder="2"/>
    </xf>
    <xf numFmtId="0" fontId="15" fillId="2" borderId="30" xfId="0" applyFont="1" applyFill="1" applyBorder="1" applyAlignment="1">
      <alignment horizontal="center" vertical="center" wrapText="1" readingOrder="2"/>
    </xf>
    <xf numFmtId="0" fontId="15" fillId="2" borderId="43" xfId="0" applyFont="1" applyFill="1" applyBorder="1" applyAlignment="1">
      <alignment horizontal="center" vertical="center" wrapText="1" readingOrder="2"/>
    </xf>
    <xf numFmtId="3" fontId="15" fillId="2" borderId="6" xfId="0" applyNumberFormat="1" applyFont="1" applyFill="1" applyBorder="1" applyAlignment="1">
      <alignment horizontal="center" vertical="center" wrapText="1" readingOrder="2"/>
    </xf>
    <xf numFmtId="3" fontId="15" fillId="2" borderId="18" xfId="0" applyNumberFormat="1" applyFont="1" applyFill="1" applyBorder="1" applyAlignment="1">
      <alignment horizontal="center" vertical="center" wrapText="1" readingOrder="2"/>
    </xf>
    <xf numFmtId="0" fontId="23" fillId="2" borderId="1" xfId="0" applyFont="1" applyFill="1" applyBorder="1" applyAlignment="1">
      <alignment horizontal="center" vertical="center" wrapText="1" readingOrder="2"/>
    </xf>
    <xf numFmtId="3" fontId="15" fillId="2" borderId="1" xfId="0" applyNumberFormat="1" applyFont="1" applyFill="1" applyBorder="1" applyAlignment="1">
      <alignment horizontal="center" vertical="center" readingOrder="2"/>
    </xf>
    <xf numFmtId="0" fontId="15" fillId="2" borderId="1" xfId="0" applyFont="1" applyFill="1" applyBorder="1" applyAlignment="1">
      <alignment horizontal="center" vertical="center" wrapText="1" readingOrder="2"/>
    </xf>
    <xf numFmtId="3" fontId="15" fillId="2" borderId="1" xfId="0" applyNumberFormat="1" applyFont="1" applyFill="1" applyBorder="1" applyAlignment="1">
      <alignment horizontal="center" vertical="center" wrapText="1" readingOrder="2"/>
    </xf>
    <xf numFmtId="3" fontId="15" fillId="2" borderId="2" xfId="0" applyNumberFormat="1" applyFont="1" applyFill="1" applyBorder="1" applyAlignment="1">
      <alignment horizontal="center" vertical="center" wrapText="1" readingOrder="2"/>
    </xf>
    <xf numFmtId="0" fontId="23" fillId="2" borderId="3" xfId="0" applyFont="1" applyFill="1" applyBorder="1" applyAlignment="1">
      <alignment horizontal="center" vertical="center" wrapText="1" readingOrder="2"/>
    </xf>
    <xf numFmtId="3" fontId="15" fillId="2" borderId="3" xfId="0" applyNumberFormat="1" applyFont="1" applyFill="1" applyBorder="1" applyAlignment="1">
      <alignment horizontal="center" vertical="center" readingOrder="2"/>
    </xf>
    <xf numFmtId="0" fontId="15" fillId="2" borderId="3" xfId="0" applyFont="1" applyFill="1" applyBorder="1" applyAlignment="1">
      <alignment horizontal="center" vertical="center" wrapText="1" readingOrder="2"/>
    </xf>
    <xf numFmtId="3" fontId="15" fillId="2" borderId="3" xfId="0" applyNumberFormat="1" applyFont="1" applyFill="1" applyBorder="1" applyAlignment="1">
      <alignment horizontal="center" vertical="center" wrapText="1" readingOrder="2"/>
    </xf>
    <xf numFmtId="3" fontId="15" fillId="2" borderId="4" xfId="0" applyNumberFormat="1" applyFont="1" applyFill="1" applyBorder="1" applyAlignment="1">
      <alignment horizontal="center" vertical="center" wrapText="1" readingOrder="2"/>
    </xf>
    <xf numFmtId="0" fontId="18" fillId="0" borderId="3" xfId="0" applyNumberFormat="1" applyFont="1" applyFill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 wrapText="1" readingOrder="2"/>
    </xf>
    <xf numFmtId="0" fontId="15" fillId="3" borderId="11" xfId="0" applyFont="1" applyFill="1" applyBorder="1" applyAlignment="1">
      <alignment horizontal="center" vertical="center" readingOrder="2"/>
    </xf>
    <xf numFmtId="0" fontId="15" fillId="3" borderId="11" xfId="0" applyFont="1" applyFill="1" applyBorder="1" applyAlignment="1">
      <alignment horizontal="center" vertical="center" wrapText="1" readingOrder="2"/>
    </xf>
    <xf numFmtId="0" fontId="15" fillId="3" borderId="17" xfId="0" applyFont="1" applyFill="1" applyBorder="1" applyAlignment="1">
      <alignment horizontal="center" vertical="center" wrapText="1" readingOrder="2"/>
    </xf>
    <xf numFmtId="3" fontId="15" fillId="3" borderId="11" xfId="0" applyNumberFormat="1" applyFont="1" applyFill="1" applyBorder="1" applyAlignment="1">
      <alignment horizontal="center" vertical="center" readingOrder="2"/>
    </xf>
    <xf numFmtId="0" fontId="17" fillId="4" borderId="19" xfId="0" applyFont="1" applyFill="1" applyBorder="1" applyAlignment="1">
      <alignment horizontal="center" vertical="center" wrapText="1"/>
    </xf>
    <xf numFmtId="0" fontId="17" fillId="4" borderId="15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 readingOrder="2"/>
    </xf>
    <xf numFmtId="3" fontId="15" fillId="2" borderId="6" xfId="0" applyNumberFormat="1" applyFont="1" applyFill="1" applyBorder="1" applyAlignment="1">
      <alignment horizontal="center" vertical="center" readingOrder="2"/>
    </xf>
    <xf numFmtId="0" fontId="15" fillId="2" borderId="6" xfId="0" applyFont="1" applyFill="1" applyBorder="1" applyAlignment="1">
      <alignment horizontal="center" vertical="center" wrapText="1" readingOrder="2"/>
    </xf>
    <xf numFmtId="0" fontId="16" fillId="0" borderId="6" xfId="0" applyFont="1" applyBorder="1" applyAlignment="1">
      <alignment horizontal="center" vertical="center" readingOrder="2"/>
    </xf>
    <xf numFmtId="0" fontId="8" fillId="0" borderId="6" xfId="1" applyFont="1" applyFill="1" applyBorder="1" applyAlignment="1" applyProtection="1">
      <alignment horizontal="center" vertical="center" wrapText="1" shrinkToFit="1" readingOrder="2"/>
    </xf>
    <xf numFmtId="0" fontId="8" fillId="0" borderId="18" xfId="1" applyFont="1" applyFill="1" applyBorder="1" applyAlignment="1" applyProtection="1">
      <alignment horizontal="center" vertical="center" wrapText="1" shrinkToFit="1" readingOrder="2"/>
    </xf>
    <xf numFmtId="0" fontId="16" fillId="0" borderId="1" xfId="0" applyFont="1" applyBorder="1" applyAlignment="1">
      <alignment horizontal="center" vertical="center" readingOrder="2"/>
    </xf>
    <xf numFmtId="0" fontId="8" fillId="0" borderId="1" xfId="1" applyFont="1" applyFill="1" applyBorder="1" applyAlignment="1" applyProtection="1">
      <alignment horizontal="center" vertical="center" wrapText="1" shrinkToFit="1" readingOrder="2"/>
    </xf>
    <xf numFmtId="0" fontId="8" fillId="0" borderId="2" xfId="1" applyFont="1" applyFill="1" applyBorder="1" applyAlignment="1" applyProtection="1">
      <alignment horizontal="center" vertical="center" wrapText="1" shrinkToFit="1" readingOrder="2"/>
    </xf>
    <xf numFmtId="0" fontId="16" fillId="0" borderId="3" xfId="0" applyFont="1" applyBorder="1" applyAlignment="1">
      <alignment horizontal="center" vertical="center" readingOrder="2"/>
    </xf>
    <xf numFmtId="0" fontId="8" fillId="0" borderId="3" xfId="1" applyFont="1" applyFill="1" applyBorder="1" applyAlignment="1" applyProtection="1">
      <alignment horizontal="center" vertical="center" wrapText="1" shrinkToFit="1" readingOrder="2"/>
    </xf>
    <xf numFmtId="0" fontId="8" fillId="0" borderId="4" xfId="1" applyFont="1" applyFill="1" applyBorder="1" applyAlignment="1" applyProtection="1">
      <alignment horizontal="center" vertical="center" wrapText="1" shrinkToFit="1" readingOrder="2"/>
    </xf>
    <xf numFmtId="0" fontId="17" fillId="2" borderId="43" xfId="0" applyFont="1" applyFill="1" applyBorder="1" applyAlignment="1">
      <alignment horizontal="center" vertical="center" wrapText="1" readingOrder="2"/>
    </xf>
    <xf numFmtId="0" fontId="17" fillId="2" borderId="13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 wrapText="1" readingOrder="2"/>
    </xf>
    <xf numFmtId="0" fontId="17" fillId="2" borderId="3" xfId="0" applyFont="1" applyFill="1" applyBorder="1" applyAlignment="1">
      <alignment horizontal="center" vertical="center" wrapText="1" readingOrder="2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center" vertical="center"/>
    </xf>
    <xf numFmtId="0" fontId="17" fillId="2" borderId="32" xfId="0" applyFont="1" applyFill="1" applyBorder="1" applyAlignment="1">
      <alignment horizontal="center" vertical="center"/>
    </xf>
    <xf numFmtId="0" fontId="17" fillId="2" borderId="37" xfId="0" applyFont="1" applyFill="1" applyBorder="1" applyAlignment="1">
      <alignment horizontal="center" vertical="center" wrapText="1" readingOrder="2"/>
    </xf>
    <xf numFmtId="0" fontId="17" fillId="2" borderId="38" xfId="0" applyFont="1" applyFill="1" applyBorder="1" applyAlignment="1">
      <alignment horizontal="center" vertical="center"/>
    </xf>
    <xf numFmtId="0" fontId="17" fillId="2" borderId="42" xfId="0" applyFont="1" applyFill="1" applyBorder="1" applyAlignment="1">
      <alignment horizontal="center" vertical="center"/>
    </xf>
    <xf numFmtId="0" fontId="17" fillId="2" borderId="37" xfId="0" applyFont="1" applyFill="1" applyBorder="1" applyAlignment="1">
      <alignment horizontal="center" vertical="center" wrapText="1"/>
    </xf>
    <xf numFmtId="0" fontId="17" fillId="2" borderId="41" xfId="0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17" fillId="2" borderId="3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17" fillId="3" borderId="66" xfId="0" applyFont="1" applyFill="1" applyBorder="1" applyAlignment="1">
      <alignment horizontal="center" vertical="center" wrapText="1" readingOrder="2"/>
    </xf>
    <xf numFmtId="0" fontId="17" fillId="3" borderId="23" xfId="0" applyFont="1" applyFill="1" applyBorder="1" applyAlignment="1">
      <alignment horizontal="center" vertical="center" wrapText="1" readingOrder="2"/>
    </xf>
    <xf numFmtId="0" fontId="17" fillId="3" borderId="64" xfId="0" applyFont="1" applyFill="1" applyBorder="1" applyAlignment="1">
      <alignment horizontal="center" vertical="center" wrapText="1" readingOrder="2"/>
    </xf>
    <xf numFmtId="0" fontId="17" fillId="3" borderId="33" xfId="0" applyFont="1" applyFill="1" applyBorder="1" applyAlignment="1">
      <alignment horizontal="center" vertical="center" wrapText="1" readingOrder="2"/>
    </xf>
    <xf numFmtId="0" fontId="17" fillId="3" borderId="67" xfId="0" applyFont="1" applyFill="1" applyBorder="1" applyAlignment="1">
      <alignment horizontal="center" vertical="center" wrapText="1" readingOrder="2"/>
    </xf>
    <xf numFmtId="0" fontId="17" fillId="3" borderId="22" xfId="0" applyFont="1" applyFill="1" applyBorder="1" applyAlignment="1">
      <alignment horizontal="center" vertical="center" wrapText="1" readingOrder="2"/>
    </xf>
    <xf numFmtId="0" fontId="17" fillId="3" borderId="0" xfId="0" applyFont="1" applyFill="1" applyBorder="1" applyAlignment="1">
      <alignment horizontal="center" vertical="center" wrapText="1" readingOrder="2"/>
    </xf>
    <xf numFmtId="0" fontId="17" fillId="3" borderId="34" xfId="0" applyFont="1" applyFill="1" applyBorder="1" applyAlignment="1">
      <alignment horizontal="center" vertical="center" wrapText="1" readingOrder="2"/>
    </xf>
    <xf numFmtId="0" fontId="25" fillId="3" borderId="6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 readingOrder="2"/>
    </xf>
    <xf numFmtId="0" fontId="17" fillId="3" borderId="68" xfId="0" applyFont="1" applyFill="1" applyBorder="1" applyAlignment="1">
      <alignment horizontal="center" vertical="center" wrapText="1" readingOrder="2"/>
    </xf>
    <xf numFmtId="0" fontId="17" fillId="3" borderId="46" xfId="0" applyFont="1" applyFill="1" applyBorder="1" applyAlignment="1">
      <alignment horizontal="center" vertical="center" wrapText="1" readingOrder="2"/>
    </xf>
    <xf numFmtId="0" fontId="17" fillId="3" borderId="26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center" vertical="center"/>
    </xf>
    <xf numFmtId="0" fontId="17" fillId="3" borderId="4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13">
    <cellStyle name="Comma 2" xfId="6"/>
    <cellStyle name="Comma 2 2" xfId="8"/>
    <cellStyle name="Comma 3" xfId="10"/>
    <cellStyle name="Comma 4" xfId="12"/>
    <cellStyle name="Normal" xfId="0" builtinId="0"/>
    <cellStyle name="Normal 2" xfId="1"/>
    <cellStyle name="Normal 3" xfId="4"/>
    <cellStyle name="Normal 3 2 4" xfId="3"/>
    <cellStyle name="Normal 4" xfId="2"/>
    <cellStyle name="Normal 5" xfId="5"/>
    <cellStyle name="Normal 5 2" xfId="7"/>
    <cellStyle name="Normal 6" xfId="9"/>
    <cellStyle name="Normal 7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8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oneCellAnchor>
    <xdr:from>
      <xdr:col>1</xdr:col>
      <xdr:colOff>1295080</xdr:colOff>
      <xdr:row>13</xdr:row>
      <xdr:rowOff>634252</xdr:rowOff>
    </xdr:from>
    <xdr:ext cx="1378323" cy="2162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994252247" y="535865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latin typeface="Cambria Math" panose="02040503050406030204" pitchFamily="18" charset="0"/>
                      </a:rPr>
                      <m:t>𝑫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1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b>
                      <m:sSubPr>
                        <m:ctrlP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𝑩</m:t>
                        </m:r>
                      </m:e>
                      <m:sub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</m:sub>
                    </m:sSub>
                  </m:oMath>
                </m:oMathPara>
              </a14:m>
              <a:endParaRPr lang="en-US" sz="11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94252247" y="535865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100" b="1" i="0">
                  <a:latin typeface="Cambria Math" panose="02040503050406030204" pitchFamily="18" charset="0"/>
                </a:rPr>
                <a:t>𝑫=𝑷</a:t>
              </a:r>
              <a:r>
                <a:rPr lang="en-US" sz="11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×𝑩_𝒂</a:t>
              </a:r>
              <a:endParaRPr lang="en-US" sz="1100" b="1"/>
            </a:p>
          </xdr:txBody>
        </xdr:sp>
      </mc:Fallback>
    </mc:AlternateContent>
    <xdr:clientData/>
  </xdr:oneCellAnchor>
  <xdr:oneCellAnchor>
    <xdr:from>
      <xdr:col>1</xdr:col>
      <xdr:colOff>319861</xdr:colOff>
      <xdr:row>13</xdr:row>
      <xdr:rowOff>405010</xdr:rowOff>
    </xdr:from>
    <xdr:ext cx="706462" cy="35074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9922499677" y="5122686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𝑭</m:t>
                        </m:r>
                      </m:num>
                      <m:den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𝑪</m:t>
                        </m:r>
                      </m:den>
                    </m:f>
                  </m:oMath>
                </m:oMathPara>
              </a14:m>
              <a:endParaRPr lang="en-US" sz="12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22499677" y="5122686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200" b="1" i="0">
                  <a:latin typeface="Cambria Math" panose="02040503050406030204" pitchFamily="18" charset="0"/>
                </a:rPr>
                <a:t>𝑷=𝑭/𝑪</a:t>
              </a:r>
              <a:endParaRPr lang="en-US" sz="12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365203</xdr:colOff>
      <xdr:row>23</xdr:row>
      <xdr:rowOff>107492</xdr:rowOff>
    </xdr:from>
    <xdr:ext cx="347661" cy="4276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0142102448" y="13632992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2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2000" b="1" i="1">
                            <a:latin typeface="Cambria Math" panose="02040503050406030204" pitchFamily="18" charset="0"/>
                          </a:rPr>
                          <m:t>𝑬</m:t>
                        </m:r>
                      </m:e>
                      <m:sub>
                        <m:r>
                          <a:rPr lang="en-US" sz="20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142102448" y="13632992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2000" b="1" i="0">
                  <a:latin typeface="Cambria Math" panose="02040503050406030204" pitchFamily="18" charset="0"/>
                </a:rPr>
                <a:t>𝑬_</a:t>
              </a:r>
              <a:r>
                <a:rPr lang="en-US" sz="2000" b="0" i="0">
                  <a:latin typeface="Cambria Math" panose="02040503050406030204" pitchFamily="18" charset="0"/>
                </a:rPr>
                <a:t>𝑏</a:t>
              </a:r>
              <a:endParaRPr lang="en-US" sz="1600"/>
            </a:p>
          </xdr:txBody>
        </xdr:sp>
      </mc:Fallback>
    </mc:AlternateContent>
    <xdr:clientData/>
  </xdr:oneCellAnchor>
  <xdr:oneCellAnchor>
    <xdr:from>
      <xdr:col>2</xdr:col>
      <xdr:colOff>285750</xdr:colOff>
      <xdr:row>21</xdr:row>
      <xdr:rowOff>285752</xdr:rowOff>
    </xdr:from>
    <xdr:ext cx="2766391" cy="67544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 flipH="1">
              <a:off x="10153336297" y="12692065"/>
              <a:ext cx="2766391" cy="6754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2800" b="1" i="0">
                  <a:latin typeface="+mn-lt"/>
                </a:rPr>
                <a:t>K=</a:t>
              </a:r>
              <a14:m>
                <m:oMath xmlns:m="http://schemas.openxmlformats.org/officeDocument/2006/math">
                  <m:r>
                    <a:rPr lang="fa-IR" sz="2800" b="1" i="1">
                      <a:latin typeface="Cambria Math" panose="02040503050406030204" pitchFamily="18" charset="0"/>
                    </a:rPr>
                    <m:t>(</m:t>
                  </m:r>
                  <m:r>
                    <a:rPr lang="fa-IR" sz="2800" b="1" i="1">
                      <a:latin typeface="Cambria Math" panose="02040503050406030204" pitchFamily="18" charset="0"/>
                    </a:rPr>
                    <m:t>𝟏</m:t>
                  </m:r>
                  <m:r>
                    <a:rPr lang="fa-IR" sz="2800" b="1" i="1">
                      <a:latin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fa-IR" sz="2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fa-IR" sz="2800" b="1" i="1">
                          <a:latin typeface="Cambria Math" panose="02040503050406030204" pitchFamily="18" charset="0"/>
                        </a:rPr>
                        <m:t>𝟎</m:t>
                      </m:r>
                      <m:r>
                        <a:rPr lang="fa-IR" sz="2800" b="1" i="1">
                          <a:latin typeface="Cambria Math" panose="02040503050406030204" pitchFamily="18" charset="0"/>
                        </a:rPr>
                        <m:t>.</m:t>
                      </m:r>
                      <m:r>
                        <a:rPr lang="fa-IR" sz="2800" b="1" i="1">
                          <a:latin typeface="Cambria Math" panose="02040503050406030204" pitchFamily="18" charset="0"/>
                        </a:rPr>
                        <m:t>𝟑</m:t>
                      </m:r>
                      <m:r>
                        <a:rPr lang="en-US" sz="2800" b="1" i="1">
                          <a:latin typeface="Cambria Math" panose="02040503050406030204" pitchFamily="18" charset="0"/>
                        </a:rPr>
                        <m:t>𝒏</m:t>
                      </m:r>
                    </m:num>
                    <m:den>
                      <m:r>
                        <a:rPr lang="en-US" sz="2800" b="1" i="1">
                          <a:latin typeface="Cambria Math" panose="02040503050406030204" pitchFamily="18" charset="0"/>
                        </a:rPr>
                        <m:t>𝒒</m:t>
                      </m:r>
                    </m:den>
                  </m:f>
                  <m:r>
                    <a:rPr lang="en-US" sz="28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n-US" sz="2800" b="1" i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 flipH="1">
              <a:off x="10153336297" y="12692065"/>
              <a:ext cx="2766391" cy="6754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2800" b="1" i="0">
                  <a:latin typeface="+mn-lt"/>
                </a:rPr>
                <a:t>K=</a:t>
              </a:r>
              <a:r>
                <a:rPr lang="fa-IR" sz="2800" b="1" i="0">
                  <a:latin typeface="Cambria Math" panose="02040503050406030204" pitchFamily="18" charset="0"/>
                </a:rPr>
                <a:t>(𝟏+(𝟎.𝟑</a:t>
              </a:r>
              <a:r>
                <a:rPr lang="en-US" sz="2800" b="1" i="0">
                  <a:latin typeface="Cambria Math" panose="02040503050406030204" pitchFamily="18" charset="0"/>
                </a:rPr>
                <a:t>𝒏</a:t>
              </a:r>
              <a:r>
                <a:rPr lang="fa-IR" sz="2800" b="1" i="0">
                  <a:latin typeface="Cambria Math" panose="02040503050406030204" pitchFamily="18" charset="0"/>
                </a:rPr>
                <a:t>)/</a:t>
              </a:r>
              <a:r>
                <a:rPr lang="en-US" sz="2800" b="1" i="0">
                  <a:latin typeface="Cambria Math" panose="02040503050406030204" pitchFamily="18" charset="0"/>
                </a:rPr>
                <a:t>𝒒)</a:t>
              </a:r>
              <a:endParaRPr lang="en-US" sz="2800" b="1" i="1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8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0042655175" y="136207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2655175" y="1362075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oneCellAnchor>
    <xdr:from>
      <xdr:col>0</xdr:col>
      <xdr:colOff>1524000</xdr:colOff>
      <xdr:row>13</xdr:row>
      <xdr:rowOff>149674</xdr:rowOff>
    </xdr:from>
    <xdr:ext cx="5919107" cy="4149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 flipH="1">
              <a:off x="10036165929" y="4871353"/>
              <a:ext cx="5919107" cy="4149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p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2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2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2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2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2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d>
                      <m:dPr>
                        <m:ctrlPr>
                          <a:rPr lang="en-US" sz="12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r>
                          <a:rPr lang="en-US" sz="12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𝟏</m:t>
                        </m:r>
                        <m:r>
                          <a:rPr lang="en-US" sz="12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+</m:t>
                        </m:r>
                        <m:f>
                          <m:fPr>
                            <m:ctrlPr>
                              <a:rPr lang="en-US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US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𝟎</m:t>
                            </m:r>
                            <m:r>
                              <a:rPr lang="en-US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.</m:t>
                            </m:r>
                            <m:r>
                              <a:rPr lang="en-US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𝟑</m:t>
                            </m:r>
                            <m:r>
                              <a:rPr lang="en-US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𝒏</m:t>
                            </m:r>
                          </m:num>
                          <m:den>
                            <m:r>
                              <a:rPr lang="en-US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𝒒</m:t>
                            </m:r>
                          </m:den>
                        </m:f>
                      </m:e>
                    </m:d>
                    <m:r>
                      <a:rPr lang="en-US" sz="12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2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𝟏</m:t>
                    </m:r>
                    <m:r>
                      <a:rPr lang="en-US" sz="12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.</m:t>
                    </m:r>
                    <m:r>
                      <a:rPr lang="en-US" sz="12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𝟎𝟕𝟖</m:t>
                    </m:r>
                  </m:oMath>
                </m:oMathPara>
              </a14:m>
              <a:endParaRPr lang="en-US" sz="12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 flipH="1">
              <a:off x="10036165929" y="4871353"/>
              <a:ext cx="5919107" cy="4149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200" b="1" i="0">
                  <a:latin typeface="Cambria Math" panose="02040503050406030204" pitchFamily="18" charset="0"/>
                </a:rPr>
                <a:t>〖𝟖𝑭〗^(𝟎.𝟔𝟒)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×(𝟏+(𝟎.𝟑𝒏)/𝒒)×𝟏.𝟎𝟕𝟖</a:t>
              </a:r>
              <a:endParaRPr lang="en-US" sz="1200" b="1" i="1">
                <a:cs typeface="+mn-cs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36"/>
  <sheetViews>
    <sheetView rightToLeft="1" view="pageBreakPreview" topLeftCell="A13" zoomScale="40" zoomScaleNormal="55" zoomScaleSheetLayoutView="40" workbookViewId="0">
      <selection activeCell="R21" sqref="R21:Z21"/>
    </sheetView>
  </sheetViews>
  <sheetFormatPr defaultRowHeight="29.25" customHeight="1"/>
  <cols>
    <col min="1" max="1" width="20.28515625" style="44" customWidth="1"/>
    <col min="2" max="2" width="19.28515625" style="44" customWidth="1"/>
    <col min="3" max="3" width="16" style="44" customWidth="1"/>
    <col min="4" max="4" width="24.42578125" style="2" customWidth="1"/>
    <col min="5" max="5" width="25.140625" style="2" customWidth="1"/>
    <col min="6" max="6" width="23" style="2" customWidth="1"/>
    <col min="7" max="7" width="24.140625" style="2" customWidth="1"/>
    <col min="8" max="9" width="31.42578125" style="2" customWidth="1"/>
    <col min="10" max="10" width="12.7109375" style="3" customWidth="1"/>
    <col min="11" max="11" width="29.140625" style="2" customWidth="1"/>
    <col min="12" max="12" width="10.140625" style="2" customWidth="1"/>
    <col min="13" max="13" width="10.42578125" style="2" customWidth="1"/>
    <col min="14" max="14" width="9.28515625" style="2" customWidth="1"/>
    <col min="15" max="15" width="9.5703125" style="2" customWidth="1"/>
    <col min="16" max="16" width="9.28515625" style="2" customWidth="1"/>
    <col min="17" max="17" width="6.7109375" style="2" customWidth="1"/>
    <col min="18" max="19" width="9.85546875" style="2" customWidth="1"/>
    <col min="20" max="20" width="6.42578125" style="2" customWidth="1"/>
    <col min="21" max="21" width="5.85546875" style="2" customWidth="1"/>
    <col min="22" max="22" width="13" style="2" customWidth="1"/>
    <col min="23" max="23" width="9.42578125" style="2" customWidth="1"/>
    <col min="24" max="24" width="13.140625" style="2" customWidth="1"/>
    <col min="25" max="25" width="10.7109375" style="2" customWidth="1"/>
    <col min="26" max="26" width="35" style="2" customWidth="1"/>
    <col min="27" max="27" width="11.85546875" style="2" customWidth="1"/>
    <col min="28" max="28" width="12.42578125" style="2" customWidth="1"/>
    <col min="29" max="29" width="26.5703125" style="2" customWidth="1"/>
    <col min="30" max="30" width="15.28515625" style="2" hidden="1" customWidth="1"/>
    <col min="31" max="31" width="24.140625" style="2" customWidth="1"/>
    <col min="32" max="32" width="16.42578125" style="2" hidden="1" customWidth="1"/>
    <col min="33" max="33" width="35.140625" style="2" customWidth="1"/>
    <col min="34" max="34" width="39.5703125" customWidth="1"/>
    <col min="35" max="16384" width="9.140625" style="2"/>
  </cols>
  <sheetData>
    <row r="1" spans="1:34" ht="99.95" customHeight="1" thickBot="1">
      <c r="A1" s="273" t="s">
        <v>182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5"/>
      <c r="AA1" s="230" t="s">
        <v>181</v>
      </c>
      <c r="AB1" s="219"/>
      <c r="AC1" s="219"/>
      <c r="AD1" s="219"/>
      <c r="AE1" s="219"/>
      <c r="AF1" s="4"/>
      <c r="AG1" s="5"/>
    </row>
    <row r="2" spans="1:34" ht="57" customHeight="1" thickBot="1">
      <c r="A2" s="302" t="s">
        <v>88</v>
      </c>
      <c r="B2" s="303"/>
      <c r="C2" s="303"/>
      <c r="D2" s="303"/>
      <c r="E2" s="303"/>
      <c r="F2" s="303"/>
      <c r="G2" s="303"/>
      <c r="H2" s="303"/>
      <c r="I2" s="303"/>
      <c r="J2" s="304"/>
      <c r="K2" s="305" t="s">
        <v>187</v>
      </c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4"/>
      <c r="AA2" s="4"/>
      <c r="AB2" s="4"/>
      <c r="AC2" s="4"/>
      <c r="AD2" s="4"/>
      <c r="AE2" s="4"/>
      <c r="AF2" s="4"/>
      <c r="AG2" s="4"/>
    </row>
    <row r="3" spans="1:34" ht="30" customHeight="1">
      <c r="A3" s="45" t="s">
        <v>36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9"/>
      <c r="X3" s="35" t="s">
        <v>163</v>
      </c>
      <c r="Y3" s="28"/>
      <c r="Z3" s="30"/>
    </row>
    <row r="4" spans="1:34" ht="30" customHeight="1">
      <c r="A4" s="45" t="s">
        <v>37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35" t="s">
        <v>186</v>
      </c>
      <c r="Y4" s="28"/>
      <c r="Z4" s="30"/>
    </row>
    <row r="5" spans="1:34" ht="30" customHeight="1" thickBot="1">
      <c r="A5" s="69" t="s">
        <v>38</v>
      </c>
      <c r="B5" s="70"/>
      <c r="C5" s="70"/>
      <c r="D5" s="70"/>
      <c r="E5" s="27"/>
      <c r="F5" s="27"/>
      <c r="G5" s="27"/>
      <c r="H5" s="27"/>
      <c r="I5" s="27"/>
      <c r="J5" s="31"/>
      <c r="K5" s="31"/>
      <c r="L5" s="31"/>
      <c r="M5" s="31"/>
      <c r="N5" s="31"/>
      <c r="O5" s="31"/>
      <c r="P5" s="32"/>
      <c r="Q5" s="32"/>
      <c r="R5" s="32"/>
      <c r="S5" s="32"/>
      <c r="T5" s="33"/>
      <c r="U5" s="33"/>
      <c r="V5" s="33"/>
      <c r="W5" s="32"/>
      <c r="X5" s="32"/>
      <c r="Y5" s="32"/>
      <c r="Z5" s="34"/>
    </row>
    <row r="6" spans="1:34" s="26" customFormat="1" ht="30" customHeight="1" thickBot="1">
      <c r="A6" s="28"/>
      <c r="B6" s="28"/>
      <c r="C6" s="28"/>
      <c r="D6" s="28"/>
      <c r="E6" s="77"/>
      <c r="F6" s="77"/>
      <c r="G6" s="77"/>
      <c r="H6" s="77"/>
      <c r="I6" s="77"/>
      <c r="J6" s="78"/>
      <c r="K6" s="78"/>
      <c r="L6" s="78"/>
      <c r="M6" s="78"/>
      <c r="N6" s="78"/>
      <c r="O6" s="78"/>
      <c r="P6" s="79"/>
      <c r="Q6" s="79"/>
      <c r="R6" s="79"/>
      <c r="S6" s="79"/>
      <c r="T6" s="80"/>
      <c r="U6" s="80"/>
      <c r="V6" s="80"/>
      <c r="W6" s="79"/>
      <c r="X6" s="79"/>
      <c r="Y6" s="79"/>
      <c r="Z6" s="79"/>
      <c r="AH6" s="81"/>
    </row>
    <row r="7" spans="1:34" ht="122.25" thickBot="1">
      <c r="A7" s="207" t="s">
        <v>41</v>
      </c>
      <c r="B7" s="284" t="s">
        <v>42</v>
      </c>
      <c r="C7" s="281"/>
      <c r="D7" s="281"/>
      <c r="E7" s="281"/>
      <c r="F7" s="281"/>
      <c r="G7" s="316"/>
      <c r="H7" s="66" t="s">
        <v>155</v>
      </c>
      <c r="I7" s="72" t="s">
        <v>82</v>
      </c>
      <c r="J7" s="281" t="s">
        <v>39</v>
      </c>
      <c r="K7" s="281"/>
      <c r="L7" s="282" t="s">
        <v>156</v>
      </c>
      <c r="M7" s="283"/>
      <c r="N7" s="283"/>
      <c r="O7" s="283"/>
      <c r="P7" s="283"/>
      <c r="Q7" s="284"/>
      <c r="R7" s="282" t="s">
        <v>157</v>
      </c>
      <c r="S7" s="283"/>
      <c r="T7" s="283"/>
      <c r="U7" s="283"/>
      <c r="V7" s="283"/>
      <c r="W7" s="283"/>
      <c r="X7" s="283"/>
      <c r="Y7" s="283"/>
      <c r="Z7" s="328"/>
    </row>
    <row r="8" spans="1:34" ht="80.099999999999994" customHeight="1">
      <c r="A8" s="286">
        <v>2</v>
      </c>
      <c r="B8" s="296" t="s">
        <v>46</v>
      </c>
      <c r="C8" s="297"/>
      <c r="D8" s="297"/>
      <c r="E8" s="297"/>
      <c r="F8" s="297"/>
      <c r="G8" s="298"/>
      <c r="H8" s="288">
        <v>801015930</v>
      </c>
      <c r="I8" s="361">
        <v>766855000</v>
      </c>
      <c r="J8" s="325" t="s">
        <v>154</v>
      </c>
      <c r="K8" s="325"/>
      <c r="L8" s="285">
        <v>0</v>
      </c>
      <c r="M8" s="285"/>
      <c r="N8" s="285"/>
      <c r="O8" s="285"/>
      <c r="P8" s="285"/>
      <c r="Q8" s="285"/>
      <c r="R8" s="329" t="s">
        <v>58</v>
      </c>
      <c r="S8" s="329"/>
      <c r="T8" s="329"/>
      <c r="U8" s="329"/>
      <c r="V8" s="329"/>
      <c r="W8" s="329"/>
      <c r="X8" s="329"/>
      <c r="Y8" s="329"/>
      <c r="Z8" s="330"/>
    </row>
    <row r="9" spans="1:34" ht="80.099999999999994" customHeight="1" thickBot="1">
      <c r="A9" s="287"/>
      <c r="B9" s="299"/>
      <c r="C9" s="300"/>
      <c r="D9" s="300"/>
      <c r="E9" s="300"/>
      <c r="F9" s="300"/>
      <c r="G9" s="301"/>
      <c r="H9" s="289"/>
      <c r="I9" s="362"/>
      <c r="J9" s="326" t="s">
        <v>87</v>
      </c>
      <c r="K9" s="326"/>
      <c r="L9" s="276">
        <v>0</v>
      </c>
      <c r="M9" s="276"/>
      <c r="N9" s="276"/>
      <c r="O9" s="276"/>
      <c r="P9" s="276"/>
      <c r="Q9" s="276"/>
      <c r="R9" s="331" t="s">
        <v>58</v>
      </c>
      <c r="S9" s="331"/>
      <c r="T9" s="331"/>
      <c r="U9" s="331"/>
      <c r="V9" s="331"/>
      <c r="W9" s="331"/>
      <c r="X9" s="331"/>
      <c r="Y9" s="331"/>
      <c r="Z9" s="332"/>
    </row>
    <row r="10" spans="1:34" s="10" customFormat="1" ht="80.099999999999994" customHeight="1">
      <c r="A10" s="278">
        <v>3</v>
      </c>
      <c r="B10" s="293" t="s">
        <v>43</v>
      </c>
      <c r="C10" s="317" t="s">
        <v>48</v>
      </c>
      <c r="D10" s="317"/>
      <c r="E10" s="317"/>
      <c r="F10" s="317"/>
      <c r="G10" s="318"/>
      <c r="H10" s="290">
        <v>5419833930</v>
      </c>
      <c r="I10" s="363">
        <v>613036000</v>
      </c>
      <c r="J10" s="292" t="s">
        <v>154</v>
      </c>
      <c r="K10" s="292"/>
      <c r="L10" s="277">
        <f>'پرداخت خدمات ماهانه حین اجرا'!E15</f>
        <v>282225753.046157</v>
      </c>
      <c r="M10" s="277"/>
      <c r="N10" s="277"/>
      <c r="O10" s="277"/>
      <c r="P10" s="277"/>
      <c r="Q10" s="277"/>
      <c r="R10" s="333" t="s">
        <v>192</v>
      </c>
      <c r="S10" s="334"/>
      <c r="T10" s="334"/>
      <c r="U10" s="334"/>
      <c r="V10" s="334"/>
      <c r="W10" s="334"/>
      <c r="X10" s="334"/>
      <c r="Y10" s="334"/>
      <c r="Z10" s="335"/>
      <c r="AA10" s="2"/>
      <c r="AB10" s="2"/>
      <c r="AC10" s="2"/>
      <c r="AD10" s="2"/>
      <c r="AE10" s="2"/>
      <c r="AF10" s="2"/>
      <c r="AG10" s="2"/>
      <c r="AH10" s="9"/>
    </row>
    <row r="11" spans="1:34" s="7" customFormat="1" ht="80.099999999999994" customHeight="1">
      <c r="A11" s="279"/>
      <c r="B11" s="294"/>
      <c r="C11" s="319"/>
      <c r="D11" s="319"/>
      <c r="E11" s="319"/>
      <c r="F11" s="319"/>
      <c r="G11" s="320"/>
      <c r="H11" s="291"/>
      <c r="I11" s="364"/>
      <c r="J11" s="251" t="s">
        <v>87</v>
      </c>
      <c r="K11" s="251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336"/>
      <c r="AA11" s="2"/>
      <c r="AB11" s="2"/>
      <c r="AC11" s="2"/>
      <c r="AD11" s="2"/>
      <c r="AE11" s="2"/>
      <c r="AF11" s="2"/>
      <c r="AG11" s="2"/>
      <c r="AH11" s="6"/>
    </row>
    <row r="12" spans="1:34" ht="80.099999999999994" customHeight="1">
      <c r="A12" s="279"/>
      <c r="B12" s="294"/>
      <c r="C12" s="321" t="s">
        <v>49</v>
      </c>
      <c r="D12" s="321"/>
      <c r="E12" s="321"/>
      <c r="F12" s="321"/>
      <c r="G12" s="322"/>
      <c r="H12" s="308">
        <v>738970225</v>
      </c>
      <c r="I12" s="365">
        <v>0</v>
      </c>
      <c r="J12" s="252" t="s">
        <v>154</v>
      </c>
      <c r="K12" s="252"/>
      <c r="L12" s="265">
        <v>0</v>
      </c>
      <c r="M12" s="265"/>
      <c r="N12" s="265"/>
      <c r="O12" s="265"/>
      <c r="P12" s="265"/>
      <c r="Q12" s="265"/>
      <c r="R12" s="266" t="s">
        <v>58</v>
      </c>
      <c r="S12" s="266"/>
      <c r="T12" s="266"/>
      <c r="U12" s="266"/>
      <c r="V12" s="266"/>
      <c r="W12" s="266"/>
      <c r="X12" s="266"/>
      <c r="Y12" s="266"/>
      <c r="Z12" s="267"/>
      <c r="AH12" s="8"/>
    </row>
    <row r="13" spans="1:34" ht="80.099999999999994" customHeight="1">
      <c r="A13" s="279"/>
      <c r="B13" s="294"/>
      <c r="C13" s="321"/>
      <c r="D13" s="321"/>
      <c r="E13" s="321"/>
      <c r="F13" s="321"/>
      <c r="G13" s="322"/>
      <c r="H13" s="309"/>
      <c r="I13" s="366"/>
      <c r="J13" s="252" t="s">
        <v>87</v>
      </c>
      <c r="K13" s="252"/>
      <c r="L13" s="265">
        <v>0</v>
      </c>
      <c r="M13" s="265"/>
      <c r="N13" s="265"/>
      <c r="O13" s="265"/>
      <c r="P13" s="265"/>
      <c r="Q13" s="265"/>
      <c r="R13" s="266" t="s">
        <v>58</v>
      </c>
      <c r="S13" s="266"/>
      <c r="T13" s="266"/>
      <c r="U13" s="266"/>
      <c r="V13" s="266"/>
      <c r="W13" s="266"/>
      <c r="X13" s="266"/>
      <c r="Y13" s="266"/>
      <c r="Z13" s="267"/>
      <c r="AH13" s="8"/>
    </row>
    <row r="14" spans="1:34" ht="80.099999999999994" customHeight="1">
      <c r="A14" s="279"/>
      <c r="B14" s="294"/>
      <c r="C14" s="319" t="s">
        <v>47</v>
      </c>
      <c r="D14" s="319"/>
      <c r="E14" s="319"/>
      <c r="F14" s="319"/>
      <c r="G14" s="320"/>
      <c r="H14" s="310">
        <v>14346307525</v>
      </c>
      <c r="I14" s="367">
        <v>1053023256</v>
      </c>
      <c r="J14" s="251" t="s">
        <v>154</v>
      </c>
      <c r="K14" s="251"/>
      <c r="L14" s="255">
        <f>'پرداخت خدمات فنی کارگاهی'!E15</f>
        <v>817401211.62510729</v>
      </c>
      <c r="M14" s="255"/>
      <c r="N14" s="255"/>
      <c r="O14" s="255"/>
      <c r="P14" s="255"/>
      <c r="Q14" s="255"/>
      <c r="R14" s="268" t="s">
        <v>193</v>
      </c>
      <c r="S14" s="268"/>
      <c r="T14" s="268"/>
      <c r="U14" s="268"/>
      <c r="V14" s="268"/>
      <c r="W14" s="268"/>
      <c r="X14" s="268"/>
      <c r="Y14" s="268"/>
      <c r="Z14" s="269"/>
      <c r="AH14" s="8"/>
    </row>
    <row r="15" spans="1:34" ht="80.099999999999994" customHeight="1" thickBot="1">
      <c r="A15" s="280"/>
      <c r="B15" s="295"/>
      <c r="C15" s="323"/>
      <c r="D15" s="323"/>
      <c r="E15" s="323"/>
      <c r="F15" s="323"/>
      <c r="G15" s="324"/>
      <c r="H15" s="311"/>
      <c r="I15" s="368"/>
      <c r="J15" s="327" t="s">
        <v>87</v>
      </c>
      <c r="K15" s="327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70"/>
    </row>
    <row r="16" spans="1:34" ht="80.099999999999994" customHeight="1">
      <c r="A16" s="253">
        <v>4</v>
      </c>
      <c r="B16" s="257" t="s">
        <v>44</v>
      </c>
      <c r="C16" s="258"/>
      <c r="D16" s="258"/>
      <c r="E16" s="258"/>
      <c r="F16" s="258"/>
      <c r="G16" s="259"/>
      <c r="H16" s="312">
        <v>425165400</v>
      </c>
      <c r="I16" s="361">
        <v>0</v>
      </c>
      <c r="J16" s="263" t="s">
        <v>154</v>
      </c>
      <c r="K16" s="263"/>
      <c r="L16" s="306">
        <v>0</v>
      </c>
      <c r="M16" s="306"/>
      <c r="N16" s="306"/>
      <c r="O16" s="306"/>
      <c r="P16" s="306"/>
      <c r="Q16" s="306"/>
      <c r="R16" s="271" t="s">
        <v>58</v>
      </c>
      <c r="S16" s="271"/>
      <c r="T16" s="271"/>
      <c r="U16" s="271"/>
      <c r="V16" s="271"/>
      <c r="W16" s="271"/>
      <c r="X16" s="271"/>
      <c r="Y16" s="271"/>
      <c r="Z16" s="272"/>
    </row>
    <row r="17" spans="1:26" ht="80.099999999999994" customHeight="1" thickBot="1">
      <c r="A17" s="254"/>
      <c r="B17" s="260"/>
      <c r="C17" s="261"/>
      <c r="D17" s="261"/>
      <c r="E17" s="261"/>
      <c r="F17" s="261"/>
      <c r="G17" s="262"/>
      <c r="H17" s="313"/>
      <c r="I17" s="362"/>
      <c r="J17" s="264" t="s">
        <v>87</v>
      </c>
      <c r="K17" s="264"/>
      <c r="L17" s="307">
        <v>0</v>
      </c>
      <c r="M17" s="307"/>
      <c r="N17" s="307"/>
      <c r="O17" s="307"/>
      <c r="P17" s="307"/>
      <c r="Q17" s="307"/>
      <c r="R17" s="249" t="s">
        <v>58</v>
      </c>
      <c r="S17" s="249"/>
      <c r="T17" s="249"/>
      <c r="U17" s="249"/>
      <c r="V17" s="249"/>
      <c r="W17" s="249"/>
      <c r="X17" s="249"/>
      <c r="Y17" s="249"/>
      <c r="Z17" s="250"/>
    </row>
    <row r="18" spans="1:26" ht="80.099999999999994" customHeight="1">
      <c r="A18" s="342">
        <v>5</v>
      </c>
      <c r="B18" s="344" t="s">
        <v>45</v>
      </c>
      <c r="C18" s="345"/>
      <c r="D18" s="345"/>
      <c r="E18" s="345"/>
      <c r="F18" s="345"/>
      <c r="G18" s="346"/>
      <c r="H18" s="314">
        <v>20000000</v>
      </c>
      <c r="I18" s="353">
        <v>20000000</v>
      </c>
      <c r="J18" s="292" t="s">
        <v>154</v>
      </c>
      <c r="K18" s="292"/>
      <c r="L18" s="277">
        <f>پشتیبانی!S44</f>
        <v>0</v>
      </c>
      <c r="M18" s="277"/>
      <c r="N18" s="277"/>
      <c r="O18" s="277"/>
      <c r="P18" s="277"/>
      <c r="Q18" s="277"/>
      <c r="R18" s="334" t="s">
        <v>58</v>
      </c>
      <c r="S18" s="334"/>
      <c r="T18" s="334"/>
      <c r="U18" s="334"/>
      <c r="V18" s="334"/>
      <c r="W18" s="334"/>
      <c r="X18" s="334"/>
      <c r="Y18" s="334"/>
      <c r="Z18" s="335"/>
    </row>
    <row r="19" spans="1:26" ht="80.099999999999994" customHeight="1" thickBot="1">
      <c r="A19" s="343"/>
      <c r="B19" s="347"/>
      <c r="C19" s="348"/>
      <c r="D19" s="348"/>
      <c r="E19" s="348"/>
      <c r="F19" s="348"/>
      <c r="G19" s="349"/>
      <c r="H19" s="315"/>
      <c r="I19" s="354"/>
      <c r="J19" s="327" t="s">
        <v>87</v>
      </c>
      <c r="K19" s="327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70"/>
    </row>
    <row r="20" spans="1:26" ht="80.099999999999994" customHeight="1">
      <c r="A20" s="355" t="s">
        <v>162</v>
      </c>
      <c r="B20" s="356"/>
      <c r="C20" s="356"/>
      <c r="D20" s="356"/>
      <c r="E20" s="356"/>
      <c r="F20" s="356"/>
      <c r="G20" s="356"/>
      <c r="H20" s="356"/>
      <c r="I20" s="357"/>
      <c r="J20" s="351" t="s">
        <v>154</v>
      </c>
      <c r="K20" s="351"/>
      <c r="L20" s="350">
        <f>L8+L10+L12+L14+L16+L18</f>
        <v>1099626964.6712642</v>
      </c>
      <c r="M20" s="350"/>
      <c r="N20" s="350"/>
      <c r="O20" s="350"/>
      <c r="P20" s="350"/>
      <c r="Q20" s="350"/>
      <c r="R20" s="337" t="s">
        <v>194</v>
      </c>
      <c r="S20" s="338"/>
      <c r="T20" s="338"/>
      <c r="U20" s="338"/>
      <c r="V20" s="338"/>
      <c r="W20" s="338"/>
      <c r="X20" s="338"/>
      <c r="Y20" s="338"/>
      <c r="Z20" s="339"/>
    </row>
    <row r="21" spans="1:26" ht="80.099999999999994" customHeight="1" thickBot="1">
      <c r="A21" s="358"/>
      <c r="B21" s="359"/>
      <c r="C21" s="359"/>
      <c r="D21" s="359"/>
      <c r="E21" s="359"/>
      <c r="F21" s="359"/>
      <c r="G21" s="359"/>
      <c r="H21" s="359"/>
      <c r="I21" s="360"/>
      <c r="J21" s="352" t="s">
        <v>87</v>
      </c>
      <c r="K21" s="352"/>
      <c r="L21" s="340">
        <f>L9+L11+L13+L15+L17+L19</f>
        <v>0</v>
      </c>
      <c r="M21" s="340"/>
      <c r="N21" s="340"/>
      <c r="O21" s="340"/>
      <c r="P21" s="340"/>
      <c r="Q21" s="340"/>
      <c r="R21" s="340"/>
      <c r="S21" s="340"/>
      <c r="T21" s="340"/>
      <c r="U21" s="340"/>
      <c r="V21" s="340"/>
      <c r="W21" s="340"/>
      <c r="X21" s="340"/>
      <c r="Y21" s="340"/>
      <c r="Z21" s="341"/>
    </row>
    <row r="22" spans="1:26" ht="60" customHeight="1"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60" customHeight="1"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60" customHeight="1"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60" customHeight="1"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60" customHeight="1"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60" customHeight="1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60" customHeight="1"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30" customHeight="1"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60" customHeight="1"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60" customHeight="1"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60" customHeight="1"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4:26" ht="60" customHeight="1"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4:26" ht="60" customHeight="1"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4:26" ht="60" customHeight="1"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4:26" ht="60" customHeight="1"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</sheetData>
  <mergeCells count="73">
    <mergeCell ref="I8:I9"/>
    <mergeCell ref="I10:I11"/>
    <mergeCell ref="I12:I13"/>
    <mergeCell ref="I14:I15"/>
    <mergeCell ref="I16:I17"/>
    <mergeCell ref="R20:Z20"/>
    <mergeCell ref="R21:Z21"/>
    <mergeCell ref="A18:A19"/>
    <mergeCell ref="B18:G19"/>
    <mergeCell ref="J18:K18"/>
    <mergeCell ref="J19:K19"/>
    <mergeCell ref="L19:Q19"/>
    <mergeCell ref="R18:Z18"/>
    <mergeCell ref="R19:Z19"/>
    <mergeCell ref="L21:Q21"/>
    <mergeCell ref="L20:Q20"/>
    <mergeCell ref="J20:K20"/>
    <mergeCell ref="J21:K21"/>
    <mergeCell ref="I18:I19"/>
    <mergeCell ref="A20:I21"/>
    <mergeCell ref="R7:Z7"/>
    <mergeCell ref="R8:Z8"/>
    <mergeCell ref="R9:Z9"/>
    <mergeCell ref="R10:Z10"/>
    <mergeCell ref="R11:Z11"/>
    <mergeCell ref="A2:J2"/>
    <mergeCell ref="K2:Z2"/>
    <mergeCell ref="L16:Q16"/>
    <mergeCell ref="L17:Q17"/>
    <mergeCell ref="L18:Q18"/>
    <mergeCell ref="H12:H13"/>
    <mergeCell ref="H14:H15"/>
    <mergeCell ref="H16:H17"/>
    <mergeCell ref="H18:H19"/>
    <mergeCell ref="B7:G7"/>
    <mergeCell ref="C10:G11"/>
    <mergeCell ref="C12:G13"/>
    <mergeCell ref="C14:G15"/>
    <mergeCell ref="J8:K8"/>
    <mergeCell ref="J9:K9"/>
    <mergeCell ref="J15:K15"/>
    <mergeCell ref="A1:Z1"/>
    <mergeCell ref="L9:Q9"/>
    <mergeCell ref="L10:Q10"/>
    <mergeCell ref="A10:A15"/>
    <mergeCell ref="J7:K7"/>
    <mergeCell ref="L7:Q7"/>
    <mergeCell ref="L8:Q8"/>
    <mergeCell ref="L11:Q11"/>
    <mergeCell ref="L12:Q12"/>
    <mergeCell ref="J12:K12"/>
    <mergeCell ref="A8:A9"/>
    <mergeCell ref="H8:H9"/>
    <mergeCell ref="H10:H11"/>
    <mergeCell ref="J10:K10"/>
    <mergeCell ref="B10:B15"/>
    <mergeCell ref="B8:G9"/>
    <mergeCell ref="R17:Z17"/>
    <mergeCell ref="J11:K11"/>
    <mergeCell ref="J13:K13"/>
    <mergeCell ref="J14:K14"/>
    <mergeCell ref="A16:A17"/>
    <mergeCell ref="L14:Q14"/>
    <mergeCell ref="L15:Q15"/>
    <mergeCell ref="B16:G17"/>
    <mergeCell ref="J16:K16"/>
    <mergeCell ref="J17:K17"/>
    <mergeCell ref="L13:Q13"/>
    <mergeCell ref="R12:Z12"/>
    <mergeCell ref="R13:Z13"/>
    <mergeCell ref="R14:Z14"/>
    <mergeCell ref="R15:Z15"/>
    <mergeCell ref="R16:Z16"/>
  </mergeCells>
  <printOptions horizontalCentered="1"/>
  <pageMargins left="0.25" right="0.25" top="0.5" bottom="0.25" header="0.3" footer="0.3"/>
  <pageSetup paperSize="9" scale="34" orientation="landscape" r:id="rId1"/>
  <headerFooter alignWithMargins="0">
    <oddFooter>&amp;C&amp;"B Nazanin,Bold"مهر و امضاء کارفرما&amp;R&amp;"B Nazanin,Bold"مهر و امضاء مهندسین مشاور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K53"/>
  <sheetViews>
    <sheetView rightToLeft="1" view="pageBreakPreview" topLeftCell="A34" zoomScale="110" zoomScaleNormal="100" zoomScaleSheetLayoutView="110" workbookViewId="0">
      <selection activeCell="C29" sqref="C29"/>
    </sheetView>
  </sheetViews>
  <sheetFormatPr defaultRowHeight="18"/>
  <cols>
    <col min="1" max="1" width="13.7109375" style="162" customWidth="1"/>
    <col min="2" max="2" width="59.5703125" style="162" customWidth="1"/>
    <col min="3" max="3" width="22.7109375" style="162" customWidth="1"/>
    <col min="4" max="4" width="12.7109375" style="162" hidden="1" customWidth="1"/>
    <col min="5" max="7" width="12.7109375" style="162" customWidth="1"/>
    <col min="8" max="8" width="14.5703125" style="206" customWidth="1"/>
    <col min="9" max="16384" width="9.140625" style="92"/>
  </cols>
  <sheetData>
    <row r="1" spans="1:11" ht="39.950000000000003" customHeight="1">
      <c r="A1" s="385" t="s">
        <v>148</v>
      </c>
      <c r="B1" s="386"/>
      <c r="C1" s="386"/>
      <c r="D1" s="386"/>
      <c r="E1" s="242"/>
      <c r="F1" s="401" t="str">
        <f>'خلاصه مالی صورت‌حساب'!K2</f>
        <v xml:space="preserve">دوره کارکرد : از تاریخ 97/04/01   تا 97/04/30 </v>
      </c>
      <c r="G1" s="402"/>
      <c r="H1" s="403"/>
    </row>
    <row r="2" spans="1:11" ht="30" customHeight="1" thickBot="1">
      <c r="A2" s="387"/>
      <c r="B2" s="388"/>
      <c r="C2" s="388"/>
      <c r="D2" s="388"/>
      <c r="E2" s="244"/>
      <c r="F2" s="372" t="str">
        <f>'خلاصه مالی صورت‌حساب'!A2</f>
        <v>صورت حساب  شماره :4</v>
      </c>
      <c r="G2" s="372"/>
      <c r="H2" s="373"/>
    </row>
    <row r="3" spans="1:11" s="99" customFormat="1" ht="24.95" customHeight="1" thickBot="1">
      <c r="A3" s="395"/>
      <c r="B3" s="395"/>
      <c r="C3" s="395"/>
      <c r="D3" s="395"/>
      <c r="E3" s="395"/>
      <c r="F3" s="395"/>
      <c r="G3" s="395"/>
      <c r="H3" s="395"/>
    </row>
    <row r="4" spans="1:11" s="99" customFormat="1" ht="24.95" customHeight="1" thickBot="1">
      <c r="A4" s="378" t="s">
        <v>149</v>
      </c>
      <c r="B4" s="379"/>
      <c r="C4" s="93"/>
      <c r="D4" s="93"/>
      <c r="E4" s="93"/>
      <c r="F4" s="93"/>
      <c r="G4" s="93"/>
      <c r="H4" s="199"/>
    </row>
    <row r="5" spans="1:11" s="99" customFormat="1" ht="24.95" customHeight="1">
      <c r="A5" s="95">
        <v>1</v>
      </c>
      <c r="B5" s="96" t="s">
        <v>164</v>
      </c>
      <c r="C5" s="97">
        <v>250000000000</v>
      </c>
      <c r="D5" s="98"/>
      <c r="E5" s="98"/>
      <c r="F5" s="98"/>
      <c r="G5" s="98"/>
      <c r="H5" s="200"/>
      <c r="I5" s="220" t="s">
        <v>167</v>
      </c>
      <c r="J5" s="221"/>
      <c r="K5" s="221"/>
    </row>
    <row r="6" spans="1:11" s="99" customFormat="1" ht="24.95" customHeight="1">
      <c r="A6" s="100">
        <v>2</v>
      </c>
      <c r="B6" s="101" t="s">
        <v>83</v>
      </c>
      <c r="C6" s="102">
        <v>18</v>
      </c>
      <c r="D6" s="98"/>
      <c r="E6" s="98"/>
      <c r="F6" s="98"/>
      <c r="G6" s="98"/>
      <c r="H6" s="200"/>
      <c r="I6" s="220" t="s">
        <v>168</v>
      </c>
      <c r="J6" s="221"/>
      <c r="K6" s="221"/>
    </row>
    <row r="7" spans="1:11" s="99" customFormat="1" ht="24.95" customHeight="1">
      <c r="A7" s="100">
        <v>3</v>
      </c>
      <c r="B7" s="101" t="s">
        <v>84</v>
      </c>
      <c r="C7" s="102">
        <f>C5/C6</f>
        <v>13888888888.888889</v>
      </c>
      <c r="D7" s="94"/>
      <c r="E7" s="94"/>
      <c r="F7" s="94"/>
      <c r="G7" s="94"/>
      <c r="H7" s="199"/>
      <c r="I7" s="220"/>
      <c r="J7" s="220"/>
      <c r="K7" s="220"/>
    </row>
    <row r="8" spans="1:11" s="99" customFormat="1" ht="27.75" customHeight="1">
      <c r="A8" s="100">
        <v>4</v>
      </c>
      <c r="B8" s="101" t="s">
        <v>59</v>
      </c>
      <c r="C8" s="103">
        <v>0.84</v>
      </c>
      <c r="D8" s="94"/>
      <c r="E8" s="94"/>
      <c r="F8" s="94"/>
      <c r="G8" s="94"/>
      <c r="H8" s="199"/>
      <c r="I8" s="220" t="s">
        <v>169</v>
      </c>
      <c r="J8" s="220"/>
      <c r="K8" s="220"/>
    </row>
    <row r="9" spans="1:11" ht="24" customHeight="1" thickBot="1">
      <c r="A9" s="104">
        <v>5</v>
      </c>
      <c r="B9" s="105" t="s">
        <v>128</v>
      </c>
      <c r="C9" s="106">
        <v>1.25</v>
      </c>
      <c r="D9" s="94"/>
      <c r="E9" s="94"/>
      <c r="F9" s="94"/>
      <c r="G9" s="94"/>
      <c r="H9" s="199"/>
      <c r="I9" s="220" t="s">
        <v>170</v>
      </c>
      <c r="J9" s="220"/>
      <c r="K9" s="220"/>
    </row>
    <row r="10" spans="1:11" ht="31.5" customHeight="1" thickBot="1">
      <c r="A10" s="107"/>
      <c r="B10" s="107"/>
      <c r="C10" s="94"/>
      <c r="D10" s="94"/>
      <c r="E10" s="94"/>
      <c r="F10" s="94"/>
      <c r="G10" s="94"/>
      <c r="H10" s="199"/>
    </row>
    <row r="11" spans="1:11" s="107" customFormat="1" ht="28.5" customHeight="1" thickBot="1">
      <c r="A11" s="378" t="s">
        <v>91</v>
      </c>
      <c r="B11" s="379"/>
      <c r="C11" s="94"/>
      <c r="D11" s="94"/>
      <c r="E11" s="94"/>
      <c r="F11" s="94"/>
      <c r="G11" s="94"/>
      <c r="H11" s="199"/>
    </row>
    <row r="12" spans="1:11" s="108" customFormat="1" ht="34.5" customHeight="1">
      <c r="A12" s="396" t="s">
        <v>92</v>
      </c>
      <c r="B12" s="397"/>
      <c r="C12" s="397"/>
      <c r="D12" s="397"/>
      <c r="E12" s="397"/>
      <c r="F12" s="397"/>
      <c r="G12" s="397"/>
      <c r="H12" s="398"/>
      <c r="I12" s="222" t="s">
        <v>171</v>
      </c>
    </row>
    <row r="13" spans="1:11" s="112" customFormat="1" ht="30" customHeight="1">
      <c r="A13" s="399" t="s">
        <v>5</v>
      </c>
      <c r="B13" s="369" t="s">
        <v>19</v>
      </c>
      <c r="C13" s="369" t="s">
        <v>93</v>
      </c>
      <c r="D13" s="370" t="s">
        <v>60</v>
      </c>
      <c r="E13" s="370" t="s">
        <v>60</v>
      </c>
      <c r="F13" s="369" t="s">
        <v>61</v>
      </c>
      <c r="G13" s="389" t="s">
        <v>129</v>
      </c>
      <c r="H13" s="194" t="s">
        <v>62</v>
      </c>
    </row>
    <row r="14" spans="1:11" s="117" customFormat="1" ht="30" customHeight="1" thickBot="1">
      <c r="A14" s="400"/>
      <c r="B14" s="370"/>
      <c r="C14" s="370"/>
      <c r="D14" s="371"/>
      <c r="E14" s="375"/>
      <c r="F14" s="370"/>
      <c r="G14" s="390"/>
      <c r="H14" s="208" t="s">
        <v>165</v>
      </c>
    </row>
    <row r="15" spans="1:11" ht="30" customHeight="1">
      <c r="A15" s="109">
        <v>301010000</v>
      </c>
      <c r="B15" s="110" t="s">
        <v>94</v>
      </c>
      <c r="C15" s="111"/>
      <c r="D15" s="111"/>
      <c r="E15" s="111"/>
      <c r="F15" s="111"/>
      <c r="G15" s="111"/>
      <c r="H15" s="201"/>
    </row>
    <row r="16" spans="1:11" ht="30" customHeight="1">
      <c r="A16" s="113">
        <v>301010100</v>
      </c>
      <c r="B16" s="114" t="s">
        <v>63</v>
      </c>
      <c r="C16" s="115"/>
      <c r="D16" s="116"/>
      <c r="E16" s="116"/>
      <c r="F16" s="116"/>
      <c r="G16" s="116"/>
      <c r="H16" s="202"/>
    </row>
    <row r="17" spans="1:8" ht="30" customHeight="1">
      <c r="A17" s="118">
        <v>301010101</v>
      </c>
      <c r="B17" s="119" t="s">
        <v>64</v>
      </c>
      <c r="C17" s="120" t="s">
        <v>65</v>
      </c>
      <c r="D17" s="121">
        <v>1800000</v>
      </c>
      <c r="E17" s="121">
        <v>1903000</v>
      </c>
      <c r="F17" s="122">
        <f>C$8</f>
        <v>0.84</v>
      </c>
      <c r="G17" s="122">
        <f>C$9</f>
        <v>1.25</v>
      </c>
      <c r="H17" s="203">
        <f>E17*F17*G17</f>
        <v>1998150</v>
      </c>
    </row>
    <row r="18" spans="1:8" ht="30" customHeight="1">
      <c r="A18" s="118">
        <v>301010102</v>
      </c>
      <c r="B18" s="119" t="s">
        <v>95</v>
      </c>
      <c r="C18" s="120" t="s">
        <v>65</v>
      </c>
      <c r="D18" s="121">
        <v>3600000</v>
      </c>
      <c r="E18" s="121">
        <v>3805000</v>
      </c>
      <c r="F18" s="122">
        <f>C$8</f>
        <v>0.84</v>
      </c>
      <c r="G18" s="122">
        <f>C$9</f>
        <v>1.25</v>
      </c>
      <c r="H18" s="203">
        <f t="shared" ref="H18:H34" si="0">E18*F18*G18</f>
        <v>3995250</v>
      </c>
    </row>
    <row r="19" spans="1:8" s="125" customFormat="1" ht="30" customHeight="1">
      <c r="A19" s="118">
        <v>301010103</v>
      </c>
      <c r="B19" s="119" t="s">
        <v>96</v>
      </c>
      <c r="C19" s="120" t="s">
        <v>65</v>
      </c>
      <c r="D19" s="121">
        <v>3600000</v>
      </c>
      <c r="E19" s="121">
        <v>3805000</v>
      </c>
      <c r="F19" s="122">
        <f>C$8</f>
        <v>0.84</v>
      </c>
      <c r="G19" s="122">
        <f t="shared" ref="G19:G52" si="1">C$9</f>
        <v>1.25</v>
      </c>
      <c r="H19" s="203">
        <f t="shared" si="0"/>
        <v>3995250</v>
      </c>
    </row>
    <row r="20" spans="1:8" s="117" customFormat="1" ht="30" customHeight="1">
      <c r="A20" s="118">
        <v>301010104</v>
      </c>
      <c r="B20" s="119" t="s">
        <v>97</v>
      </c>
      <c r="C20" s="120" t="s">
        <v>65</v>
      </c>
      <c r="D20" s="121">
        <v>3600000</v>
      </c>
      <c r="E20" s="121">
        <v>3805000</v>
      </c>
      <c r="F20" s="122">
        <f>C$8</f>
        <v>0.84</v>
      </c>
      <c r="G20" s="122">
        <f t="shared" si="1"/>
        <v>1.25</v>
      </c>
      <c r="H20" s="203">
        <f t="shared" si="0"/>
        <v>3995250</v>
      </c>
    </row>
    <row r="21" spans="1:8" s="129" customFormat="1" ht="39.950000000000003" customHeight="1">
      <c r="A21" s="118">
        <v>301010105</v>
      </c>
      <c r="B21" s="119" t="s">
        <v>98</v>
      </c>
      <c r="C21" s="120" t="s">
        <v>65</v>
      </c>
      <c r="D21" s="123">
        <v>3600000</v>
      </c>
      <c r="E21" s="123">
        <v>3805000</v>
      </c>
      <c r="F21" s="124">
        <f>C$8</f>
        <v>0.84</v>
      </c>
      <c r="G21" s="124">
        <f t="shared" si="1"/>
        <v>1.25</v>
      </c>
      <c r="H21" s="203">
        <f t="shared" si="0"/>
        <v>3995250</v>
      </c>
    </row>
    <row r="22" spans="1:8" ht="39.950000000000003" customHeight="1">
      <c r="A22" s="113">
        <v>301010200</v>
      </c>
      <c r="B22" s="114" t="s">
        <v>66</v>
      </c>
      <c r="C22" s="115"/>
      <c r="D22" s="116"/>
      <c r="E22" s="116"/>
      <c r="F22" s="126"/>
      <c r="G22" s="126"/>
      <c r="H22" s="126"/>
    </row>
    <row r="23" spans="1:8" ht="39.950000000000003" customHeight="1">
      <c r="A23" s="127">
        <v>301010201</v>
      </c>
      <c r="B23" s="119" t="s">
        <v>67</v>
      </c>
      <c r="C23" s="128" t="s">
        <v>65</v>
      </c>
      <c r="D23" s="121">
        <v>4500000</v>
      </c>
      <c r="E23" s="121">
        <v>4756000</v>
      </c>
      <c r="F23" s="122">
        <f>C$8</f>
        <v>0.84</v>
      </c>
      <c r="G23" s="122">
        <f t="shared" si="1"/>
        <v>1.25</v>
      </c>
      <c r="H23" s="203">
        <f t="shared" si="0"/>
        <v>4993800</v>
      </c>
    </row>
    <row r="24" spans="1:8" ht="30" customHeight="1">
      <c r="A24" s="127">
        <v>301010202</v>
      </c>
      <c r="B24" s="119" t="s">
        <v>99</v>
      </c>
      <c r="C24" s="128" t="s">
        <v>65</v>
      </c>
      <c r="D24" s="121">
        <v>3600000</v>
      </c>
      <c r="E24" s="121">
        <v>3805000</v>
      </c>
      <c r="F24" s="122">
        <f>C$8</f>
        <v>0.84</v>
      </c>
      <c r="G24" s="122">
        <f t="shared" si="1"/>
        <v>1.25</v>
      </c>
      <c r="H24" s="203">
        <f t="shared" si="0"/>
        <v>3995250</v>
      </c>
    </row>
    <row r="25" spans="1:8" ht="30" customHeight="1">
      <c r="A25" s="127">
        <v>301010203</v>
      </c>
      <c r="B25" s="119" t="s">
        <v>100</v>
      </c>
      <c r="C25" s="128" t="s">
        <v>65</v>
      </c>
      <c r="D25" s="121">
        <v>3600000</v>
      </c>
      <c r="E25" s="121">
        <v>3805000</v>
      </c>
      <c r="F25" s="122">
        <f>C$8</f>
        <v>0.84</v>
      </c>
      <c r="G25" s="122">
        <f t="shared" si="1"/>
        <v>1.25</v>
      </c>
      <c r="H25" s="203">
        <f t="shared" si="0"/>
        <v>3995250</v>
      </c>
    </row>
    <row r="26" spans="1:8" s="117" customFormat="1" ht="30" customHeight="1">
      <c r="A26" s="127">
        <v>301010204</v>
      </c>
      <c r="B26" s="119" t="s">
        <v>101</v>
      </c>
      <c r="C26" s="128" t="s">
        <v>65</v>
      </c>
      <c r="D26" s="121">
        <v>3600000</v>
      </c>
      <c r="E26" s="121">
        <v>3805000</v>
      </c>
      <c r="F26" s="122">
        <f>C$8</f>
        <v>0.84</v>
      </c>
      <c r="G26" s="122">
        <f t="shared" si="1"/>
        <v>1.25</v>
      </c>
      <c r="H26" s="203">
        <f t="shared" si="0"/>
        <v>3995250</v>
      </c>
    </row>
    <row r="27" spans="1:8" ht="39.950000000000003" customHeight="1" thickBot="1">
      <c r="A27" s="130">
        <v>301010205</v>
      </c>
      <c r="B27" s="131" t="s">
        <v>68</v>
      </c>
      <c r="C27" s="132" t="s">
        <v>65</v>
      </c>
      <c r="D27" s="133">
        <v>3600000</v>
      </c>
      <c r="E27" s="245">
        <v>3805000</v>
      </c>
      <c r="F27" s="134">
        <f>C$8</f>
        <v>0.84</v>
      </c>
      <c r="G27" s="134">
        <f t="shared" si="1"/>
        <v>1.25</v>
      </c>
      <c r="H27" s="203">
        <f t="shared" si="0"/>
        <v>3995250</v>
      </c>
    </row>
    <row r="28" spans="1:8" s="108" customFormat="1" ht="30" customHeight="1">
      <c r="A28" s="135">
        <v>301020000</v>
      </c>
      <c r="B28" s="136" t="s">
        <v>69</v>
      </c>
      <c r="C28" s="137"/>
      <c r="D28" s="138"/>
      <c r="E28" s="137"/>
      <c r="F28" s="139"/>
      <c r="G28" s="139"/>
      <c r="H28" s="139"/>
    </row>
    <row r="29" spans="1:8" ht="30" customHeight="1">
      <c r="A29" s="140">
        <v>301020100</v>
      </c>
      <c r="B29" s="119" t="s">
        <v>102</v>
      </c>
      <c r="C29" s="141" t="s">
        <v>65</v>
      </c>
      <c r="D29" s="123">
        <v>22500000</v>
      </c>
      <c r="E29" s="123">
        <v>23782000</v>
      </c>
      <c r="F29" s="124">
        <f t="shared" ref="F29:F34" si="2">C$8</f>
        <v>0.84</v>
      </c>
      <c r="G29" s="124">
        <f t="shared" si="1"/>
        <v>1.25</v>
      </c>
      <c r="H29" s="203">
        <f t="shared" si="0"/>
        <v>24971100</v>
      </c>
    </row>
    <row r="30" spans="1:8" ht="39.950000000000003" customHeight="1">
      <c r="A30" s="140">
        <v>301020200</v>
      </c>
      <c r="B30" s="119" t="s">
        <v>103</v>
      </c>
      <c r="C30" s="141" t="s">
        <v>65</v>
      </c>
      <c r="D30" s="123">
        <v>22500000</v>
      </c>
      <c r="E30" s="123">
        <v>23782000</v>
      </c>
      <c r="F30" s="124">
        <f t="shared" si="2"/>
        <v>0.84</v>
      </c>
      <c r="G30" s="124">
        <f t="shared" si="1"/>
        <v>1.25</v>
      </c>
      <c r="H30" s="203">
        <f t="shared" si="0"/>
        <v>24971100</v>
      </c>
    </row>
    <row r="31" spans="1:8" ht="30" customHeight="1">
      <c r="A31" s="140">
        <v>301020300</v>
      </c>
      <c r="B31" s="119" t="s">
        <v>70</v>
      </c>
      <c r="C31" s="141" t="s">
        <v>65</v>
      </c>
      <c r="D31" s="123">
        <v>11700000</v>
      </c>
      <c r="E31" s="123">
        <v>12367000</v>
      </c>
      <c r="F31" s="124">
        <f t="shared" si="2"/>
        <v>0.84</v>
      </c>
      <c r="G31" s="124">
        <f t="shared" si="1"/>
        <v>1.25</v>
      </c>
      <c r="H31" s="203">
        <f t="shared" si="0"/>
        <v>12985350</v>
      </c>
    </row>
    <row r="32" spans="1:8" ht="30" customHeight="1">
      <c r="A32" s="140">
        <v>301020400</v>
      </c>
      <c r="B32" s="119" t="s">
        <v>104</v>
      </c>
      <c r="C32" s="141" t="s">
        <v>105</v>
      </c>
      <c r="D32" s="123">
        <v>41400000</v>
      </c>
      <c r="E32" s="123">
        <v>43760000</v>
      </c>
      <c r="F32" s="124">
        <f t="shared" si="2"/>
        <v>0.84</v>
      </c>
      <c r="G32" s="124">
        <f t="shared" si="1"/>
        <v>1.25</v>
      </c>
      <c r="H32" s="203">
        <f t="shared" si="0"/>
        <v>45948000</v>
      </c>
    </row>
    <row r="33" spans="1:8" s="129" customFormat="1" ht="30" customHeight="1">
      <c r="A33" s="140">
        <v>301020500</v>
      </c>
      <c r="B33" s="119" t="s">
        <v>71</v>
      </c>
      <c r="C33" s="141" t="s">
        <v>72</v>
      </c>
      <c r="D33" s="123">
        <v>4500000</v>
      </c>
      <c r="E33" s="123">
        <v>4756000</v>
      </c>
      <c r="F33" s="124">
        <f t="shared" si="2"/>
        <v>0.84</v>
      </c>
      <c r="G33" s="124">
        <f t="shared" si="1"/>
        <v>1.25</v>
      </c>
      <c r="H33" s="203">
        <f t="shared" si="0"/>
        <v>4993800</v>
      </c>
    </row>
    <row r="34" spans="1:8" ht="39.950000000000003" customHeight="1" thickBot="1">
      <c r="A34" s="142">
        <v>301020600</v>
      </c>
      <c r="B34" s="131" t="s">
        <v>73</v>
      </c>
      <c r="C34" s="143" t="s">
        <v>72</v>
      </c>
      <c r="D34" s="133">
        <v>4500000</v>
      </c>
      <c r="E34" s="245">
        <v>4756000</v>
      </c>
      <c r="F34" s="134">
        <f t="shared" si="2"/>
        <v>0.84</v>
      </c>
      <c r="G34" s="134">
        <f t="shared" si="1"/>
        <v>1.25</v>
      </c>
      <c r="H34" s="203">
        <f t="shared" si="0"/>
        <v>4993800</v>
      </c>
    </row>
    <row r="35" spans="1:8" s="108" customFormat="1" ht="39.950000000000003" customHeight="1">
      <c r="A35" s="109">
        <v>301030000</v>
      </c>
      <c r="B35" s="110" t="s">
        <v>74</v>
      </c>
      <c r="C35" s="144"/>
      <c r="D35" s="145"/>
      <c r="E35" s="145"/>
      <c r="F35" s="146"/>
      <c r="G35" s="146"/>
      <c r="H35" s="205"/>
    </row>
    <row r="36" spans="1:8" ht="30" customHeight="1">
      <c r="A36" s="391">
        <v>301030100</v>
      </c>
      <c r="B36" s="392" t="s">
        <v>106</v>
      </c>
      <c r="C36" s="147" t="s">
        <v>107</v>
      </c>
      <c r="D36" s="393">
        <v>14400000</v>
      </c>
      <c r="E36" s="376">
        <v>15221000</v>
      </c>
      <c r="F36" s="394">
        <f t="shared" ref="F36:F42" si="3">C$8</f>
        <v>0.84</v>
      </c>
      <c r="G36" s="394">
        <f t="shared" si="1"/>
        <v>1.25</v>
      </c>
      <c r="H36" s="374">
        <f>E36*F36*G36</f>
        <v>15982050</v>
      </c>
    </row>
    <row r="37" spans="1:8" ht="36">
      <c r="A37" s="391"/>
      <c r="B37" s="392"/>
      <c r="C37" s="148" t="s">
        <v>108</v>
      </c>
      <c r="D37" s="393"/>
      <c r="E37" s="377"/>
      <c r="F37" s="394">
        <f t="shared" si="3"/>
        <v>0.84</v>
      </c>
      <c r="G37" s="394"/>
      <c r="H37" s="374"/>
    </row>
    <row r="38" spans="1:8" ht="30" customHeight="1">
      <c r="A38" s="118">
        <v>301030200</v>
      </c>
      <c r="B38" s="119" t="s">
        <v>109</v>
      </c>
      <c r="C38" s="148" t="s">
        <v>72</v>
      </c>
      <c r="D38" s="123">
        <v>7200000</v>
      </c>
      <c r="E38" s="123">
        <v>7610000</v>
      </c>
      <c r="F38" s="124">
        <f t="shared" si="3"/>
        <v>0.84</v>
      </c>
      <c r="G38" s="124">
        <f t="shared" si="1"/>
        <v>1.25</v>
      </c>
      <c r="H38" s="204">
        <f>E38*F38*G38</f>
        <v>7990500</v>
      </c>
    </row>
    <row r="39" spans="1:8" ht="30" customHeight="1">
      <c r="A39" s="118">
        <v>301030300</v>
      </c>
      <c r="B39" s="119" t="s">
        <v>110</v>
      </c>
      <c r="C39" s="149" t="s">
        <v>75</v>
      </c>
      <c r="D39" s="123">
        <v>7200000</v>
      </c>
      <c r="E39" s="123">
        <v>7610000</v>
      </c>
      <c r="F39" s="124">
        <f t="shared" si="3"/>
        <v>0.84</v>
      </c>
      <c r="G39" s="124">
        <f t="shared" si="1"/>
        <v>1.25</v>
      </c>
      <c r="H39" s="243">
        <f t="shared" ref="H39:H52" si="4">E39*F39*G39</f>
        <v>7990500</v>
      </c>
    </row>
    <row r="40" spans="1:8" ht="30" customHeight="1">
      <c r="A40" s="118">
        <v>301030400</v>
      </c>
      <c r="B40" s="119" t="s">
        <v>111</v>
      </c>
      <c r="C40" s="149" t="s">
        <v>65</v>
      </c>
      <c r="D40" s="123">
        <v>7200000</v>
      </c>
      <c r="E40" s="123">
        <v>7610000</v>
      </c>
      <c r="F40" s="124">
        <f t="shared" si="3"/>
        <v>0.84</v>
      </c>
      <c r="G40" s="124">
        <f t="shared" si="1"/>
        <v>1.25</v>
      </c>
      <c r="H40" s="243">
        <f t="shared" si="4"/>
        <v>7990500</v>
      </c>
    </row>
    <row r="41" spans="1:8" s="117" customFormat="1" ht="30" customHeight="1">
      <c r="A41" s="118">
        <v>301030500</v>
      </c>
      <c r="B41" s="150" t="s">
        <v>112</v>
      </c>
      <c r="C41" s="149" t="s">
        <v>65</v>
      </c>
      <c r="D41" s="123">
        <v>10800000</v>
      </c>
      <c r="E41" s="123">
        <v>11416000</v>
      </c>
      <c r="F41" s="124">
        <f t="shared" si="3"/>
        <v>0.84</v>
      </c>
      <c r="G41" s="124">
        <f t="shared" si="1"/>
        <v>1.25</v>
      </c>
      <c r="H41" s="243">
        <f t="shared" si="4"/>
        <v>11986800</v>
      </c>
    </row>
    <row r="42" spans="1:8" ht="30" customHeight="1" thickBot="1">
      <c r="A42" s="151">
        <v>301030600</v>
      </c>
      <c r="B42" s="131" t="s">
        <v>113</v>
      </c>
      <c r="C42" s="152" t="s">
        <v>65</v>
      </c>
      <c r="D42" s="133">
        <v>26100000</v>
      </c>
      <c r="E42" s="245">
        <v>27588000</v>
      </c>
      <c r="F42" s="134">
        <f t="shared" si="3"/>
        <v>0.84</v>
      </c>
      <c r="G42" s="134">
        <f t="shared" si="1"/>
        <v>1.25</v>
      </c>
      <c r="H42" s="243">
        <f t="shared" si="4"/>
        <v>28967400</v>
      </c>
    </row>
    <row r="43" spans="1:8" ht="30" customHeight="1">
      <c r="A43" s="109">
        <v>301040000</v>
      </c>
      <c r="B43" s="110" t="s">
        <v>76</v>
      </c>
      <c r="C43" s="145"/>
      <c r="D43" s="145"/>
      <c r="E43" s="145"/>
      <c r="F43" s="146"/>
      <c r="G43" s="146"/>
      <c r="H43" s="146"/>
    </row>
    <row r="44" spans="1:8" s="117" customFormat="1" ht="30" customHeight="1">
      <c r="A44" s="118">
        <v>301040100</v>
      </c>
      <c r="B44" s="119" t="s">
        <v>114</v>
      </c>
      <c r="C44" s="149" t="s">
        <v>115</v>
      </c>
      <c r="D44" s="123">
        <v>13500000</v>
      </c>
      <c r="E44" s="123">
        <v>14269000</v>
      </c>
      <c r="F44" s="124">
        <f>C$8</f>
        <v>0.84</v>
      </c>
      <c r="G44" s="124">
        <f t="shared" si="1"/>
        <v>1.25</v>
      </c>
      <c r="H44" s="243">
        <f t="shared" si="4"/>
        <v>14982450</v>
      </c>
    </row>
    <row r="45" spans="1:8" ht="30" customHeight="1">
      <c r="A45" s="118">
        <v>301040200</v>
      </c>
      <c r="B45" s="119" t="s">
        <v>116</v>
      </c>
      <c r="C45" s="149" t="s">
        <v>117</v>
      </c>
      <c r="D45" s="123">
        <v>5400000</v>
      </c>
      <c r="E45" s="123">
        <v>5708000</v>
      </c>
      <c r="F45" s="124">
        <f>C$8</f>
        <v>0.84</v>
      </c>
      <c r="G45" s="124">
        <f t="shared" si="1"/>
        <v>1.25</v>
      </c>
      <c r="H45" s="243">
        <f t="shared" si="4"/>
        <v>5993400</v>
      </c>
    </row>
    <row r="46" spans="1:8" s="117" customFormat="1" ht="30" customHeight="1" thickBot="1">
      <c r="A46" s="151">
        <v>301040300</v>
      </c>
      <c r="B46" s="153" t="s">
        <v>118</v>
      </c>
      <c r="C46" s="154" t="s">
        <v>119</v>
      </c>
      <c r="D46" s="155">
        <v>4000000</v>
      </c>
      <c r="E46" s="246">
        <v>4228000</v>
      </c>
      <c r="F46" s="156">
        <f>C$8</f>
        <v>0.84</v>
      </c>
      <c r="G46" s="156">
        <f t="shared" si="1"/>
        <v>1.25</v>
      </c>
      <c r="H46" s="243">
        <f t="shared" si="4"/>
        <v>4439400</v>
      </c>
    </row>
    <row r="47" spans="1:8" ht="30" customHeight="1">
      <c r="A47" s="109">
        <v>301050000</v>
      </c>
      <c r="B47" s="157" t="s">
        <v>120</v>
      </c>
      <c r="C47" s="145"/>
      <c r="D47" s="145"/>
      <c r="E47" s="145"/>
      <c r="F47" s="146"/>
      <c r="G47" s="146"/>
      <c r="H47" s="146"/>
    </row>
    <row r="48" spans="1:8" s="117" customFormat="1" ht="30" customHeight="1" thickBot="1">
      <c r="A48" s="151">
        <v>301050100</v>
      </c>
      <c r="B48" s="158" t="s">
        <v>121</v>
      </c>
      <c r="C48" s="159" t="s">
        <v>65</v>
      </c>
      <c r="D48" s="133">
        <v>7200000</v>
      </c>
      <c r="E48" s="245">
        <v>7610000</v>
      </c>
      <c r="F48" s="134">
        <f>C$8</f>
        <v>0.84</v>
      </c>
      <c r="G48" s="134">
        <f t="shared" si="1"/>
        <v>1.25</v>
      </c>
      <c r="H48" s="243">
        <f t="shared" si="4"/>
        <v>7990500</v>
      </c>
    </row>
    <row r="49" spans="1:8" ht="30" customHeight="1">
      <c r="A49" s="109">
        <v>301060000</v>
      </c>
      <c r="B49" s="110" t="s">
        <v>122</v>
      </c>
      <c r="C49" s="160"/>
      <c r="D49" s="145"/>
      <c r="E49" s="145"/>
      <c r="F49" s="146"/>
      <c r="G49" s="146"/>
      <c r="H49" s="146"/>
    </row>
    <row r="50" spans="1:8" ht="30" customHeight="1" thickBot="1">
      <c r="A50" s="142">
        <v>301060100</v>
      </c>
      <c r="B50" s="158" t="s">
        <v>77</v>
      </c>
      <c r="C50" s="143" t="s">
        <v>65</v>
      </c>
      <c r="D50" s="133">
        <v>18900000</v>
      </c>
      <c r="E50" s="245">
        <v>19977000</v>
      </c>
      <c r="F50" s="134">
        <f>C$8</f>
        <v>0.84</v>
      </c>
      <c r="G50" s="134">
        <f t="shared" si="1"/>
        <v>1.25</v>
      </c>
      <c r="H50" s="243">
        <f t="shared" si="4"/>
        <v>20975850</v>
      </c>
    </row>
    <row r="51" spans="1:8" ht="30" customHeight="1">
      <c r="A51" s="109">
        <v>301070000</v>
      </c>
      <c r="B51" s="110" t="s">
        <v>78</v>
      </c>
      <c r="C51" s="161"/>
      <c r="D51" s="145"/>
      <c r="E51" s="145"/>
      <c r="F51" s="146"/>
      <c r="G51" s="146"/>
      <c r="H51" s="146"/>
    </row>
    <row r="52" spans="1:8" ht="30" customHeight="1" thickBot="1">
      <c r="A52" s="142">
        <v>301070100</v>
      </c>
      <c r="B52" s="158" t="s">
        <v>79</v>
      </c>
      <c r="C52" s="143" t="s">
        <v>80</v>
      </c>
      <c r="D52" s="133">
        <v>7200000</v>
      </c>
      <c r="E52" s="245">
        <v>7610000</v>
      </c>
      <c r="F52" s="134">
        <f>C$8</f>
        <v>0.84</v>
      </c>
      <c r="G52" s="134">
        <f t="shared" si="1"/>
        <v>1.25</v>
      </c>
      <c r="H52" s="243">
        <f t="shared" si="4"/>
        <v>7990500</v>
      </c>
    </row>
    <row r="53" spans="1:8" ht="34.5" customHeight="1">
      <c r="A53" s="380" t="s">
        <v>166</v>
      </c>
      <c r="B53" s="381"/>
      <c r="C53" s="381"/>
      <c r="D53" s="381"/>
      <c r="E53" s="381"/>
      <c r="F53" s="382"/>
      <c r="G53" s="383">
        <f>SUM(H17:H52)</f>
        <v>301096950</v>
      </c>
      <c r="H53" s="384"/>
    </row>
  </sheetData>
  <mergeCells count="23">
    <mergeCell ref="A4:B4"/>
    <mergeCell ref="A11:B11"/>
    <mergeCell ref="A53:F53"/>
    <mergeCell ref="G53:H53"/>
    <mergeCell ref="A1:D2"/>
    <mergeCell ref="G13:G14"/>
    <mergeCell ref="A36:A37"/>
    <mergeCell ref="B36:B37"/>
    <mergeCell ref="D36:D37"/>
    <mergeCell ref="F36:F37"/>
    <mergeCell ref="G36:G37"/>
    <mergeCell ref="A3:H3"/>
    <mergeCell ref="A12:H12"/>
    <mergeCell ref="A13:A14"/>
    <mergeCell ref="B13:B14"/>
    <mergeCell ref="F1:H1"/>
    <mergeCell ref="C13:C14"/>
    <mergeCell ref="D13:D14"/>
    <mergeCell ref="F13:F14"/>
    <mergeCell ref="F2:H2"/>
    <mergeCell ref="H36:H37"/>
    <mergeCell ref="E13:E14"/>
    <mergeCell ref="E36:E37"/>
  </mergeCells>
  <printOptions horizontalCentered="1"/>
  <pageMargins left="0.2" right="0.2" top="0.5" bottom="0.25" header="0.3" footer="0.3"/>
  <pageSetup paperSize="9" scale="67" orientation="portrait" r:id="rId1"/>
  <rowBreaks count="1" manualBreakCount="1">
    <brk id="3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P18"/>
  <sheetViews>
    <sheetView rightToLeft="1" view="pageBreakPreview" topLeftCell="A4" zoomScaleNormal="100" zoomScaleSheetLayoutView="100" workbookViewId="0">
      <selection activeCell="G9" sqref="G9"/>
    </sheetView>
  </sheetViews>
  <sheetFormatPr defaultRowHeight="15"/>
  <cols>
    <col min="1" max="1" width="23.5703125" style="37" customWidth="1"/>
    <col min="2" max="2" width="20.140625" style="37" customWidth="1"/>
    <col min="3" max="3" width="19.28515625" style="37" customWidth="1"/>
    <col min="4" max="6" width="21.7109375" style="37" customWidth="1"/>
    <col min="7" max="8" width="21.7109375" style="38" customWidth="1"/>
    <col min="9" max="9" width="18.7109375" style="56" customWidth="1"/>
    <col min="10" max="13" width="18.7109375" style="38" customWidth="1"/>
    <col min="14" max="14" width="18.7109375" style="37" customWidth="1"/>
    <col min="15" max="15" width="15.42578125" style="37" customWidth="1"/>
    <col min="16" max="16384" width="9.140625" style="37"/>
  </cols>
  <sheetData>
    <row r="1" spans="1:16" ht="15.75" thickBot="1"/>
    <row r="2" spans="1:16" ht="45" customHeight="1" thickBot="1">
      <c r="A2" s="406" t="s">
        <v>150</v>
      </c>
      <c r="B2" s="407"/>
      <c r="C2" s="407"/>
      <c r="D2" s="407"/>
      <c r="E2" s="407"/>
      <c r="F2" s="407"/>
      <c r="G2" s="407"/>
      <c r="H2" s="408"/>
    </row>
    <row r="3" spans="1:16" ht="18" customHeight="1" thickBot="1">
      <c r="A3" s="64"/>
      <c r="B3" s="64"/>
      <c r="C3" s="64"/>
      <c r="D3" s="64"/>
      <c r="E3" s="64"/>
      <c r="F3" s="64"/>
      <c r="G3" s="64"/>
      <c r="H3" s="64"/>
    </row>
    <row r="4" spans="1:16" ht="48.75" customHeight="1">
      <c r="A4" s="409" t="s">
        <v>50</v>
      </c>
      <c r="B4" s="410"/>
      <c r="C4" s="410"/>
      <c r="D4" s="65" t="s">
        <v>51</v>
      </c>
      <c r="E4" s="165" t="s">
        <v>52</v>
      </c>
      <c r="F4" s="65" t="s">
        <v>53</v>
      </c>
      <c r="G4" s="65" t="s">
        <v>54</v>
      </c>
      <c r="H4" s="180" t="s">
        <v>56</v>
      </c>
      <c r="I4" s="50"/>
      <c r="J4" s="37"/>
      <c r="K4" s="37"/>
      <c r="L4" s="37"/>
      <c r="M4" s="37"/>
    </row>
    <row r="5" spans="1:16" ht="30" customHeight="1" thickBot="1">
      <c r="A5" s="411" t="s">
        <v>158</v>
      </c>
      <c r="B5" s="412"/>
      <c r="C5" s="412"/>
      <c r="D5" s="53" t="s">
        <v>134</v>
      </c>
      <c r="E5" s="49">
        <v>123456</v>
      </c>
      <c r="F5" s="54"/>
      <c r="G5" s="51">
        <v>250000000000</v>
      </c>
      <c r="H5" s="172">
        <v>18</v>
      </c>
      <c r="I5" s="223" t="s">
        <v>172</v>
      </c>
      <c r="J5" s="37"/>
      <c r="K5" s="37"/>
      <c r="L5" s="37"/>
      <c r="M5" s="37"/>
    </row>
    <row r="6" spans="1:16" ht="30" customHeight="1" thickBot="1">
      <c r="A6" s="174"/>
      <c r="B6" s="174"/>
      <c r="C6" s="174"/>
      <c r="D6" s="175"/>
      <c r="E6" s="176"/>
      <c r="F6" s="177"/>
      <c r="G6" s="178"/>
      <c r="H6" s="179"/>
      <c r="I6" s="50"/>
      <c r="J6" s="37"/>
      <c r="K6" s="37"/>
      <c r="L6" s="37"/>
      <c r="M6" s="37"/>
    </row>
    <row r="7" spans="1:16" ht="23.25" thickBot="1">
      <c r="A7" s="404" t="s">
        <v>147</v>
      </c>
      <c r="B7" s="405"/>
      <c r="C7" s="175"/>
      <c r="D7" s="175"/>
      <c r="E7" s="176"/>
      <c r="F7" s="177"/>
      <c r="G7" s="178"/>
      <c r="H7" s="179"/>
      <c r="I7" s="50"/>
      <c r="J7" s="37"/>
      <c r="K7" s="37"/>
      <c r="L7" s="37"/>
      <c r="M7" s="37"/>
    </row>
    <row r="8" spans="1:16" ht="20.100000000000001" customHeight="1" thickBot="1">
      <c r="A8" s="183">
        <v>1</v>
      </c>
      <c r="B8" s="184">
        <v>2</v>
      </c>
      <c r="C8" s="185">
        <v>3</v>
      </c>
      <c r="D8" s="185">
        <v>4</v>
      </c>
      <c r="E8" s="186">
        <v>5</v>
      </c>
      <c r="G8" s="37"/>
      <c r="H8" s="37"/>
      <c r="I8" s="37"/>
      <c r="J8" s="37"/>
      <c r="K8" s="37"/>
      <c r="L8" s="37"/>
      <c r="M8" s="37"/>
    </row>
    <row r="9" spans="1:16" ht="54.75" customHeight="1">
      <c r="A9" s="187" t="s">
        <v>140</v>
      </c>
      <c r="B9" s="188" t="s">
        <v>139</v>
      </c>
      <c r="C9" s="189" t="s">
        <v>138</v>
      </c>
      <c r="D9" s="189" t="s">
        <v>81</v>
      </c>
      <c r="E9" s="180" t="s">
        <v>57</v>
      </c>
      <c r="G9" s="37"/>
      <c r="H9" s="37"/>
      <c r="I9" s="37"/>
      <c r="J9" s="37"/>
      <c r="K9" s="37"/>
      <c r="L9" s="37"/>
      <c r="M9" s="37"/>
    </row>
    <row r="10" spans="1:16" ht="30" customHeight="1" thickBot="1">
      <c r="A10" s="173">
        <v>5419833930</v>
      </c>
      <c r="B10" s="51">
        <f>'خدمات ماهانه حین اجرا '!G53</f>
        <v>301096950</v>
      </c>
      <c r="C10" s="68">
        <v>48700522340</v>
      </c>
      <c r="D10" s="84">
        <v>61250000000</v>
      </c>
      <c r="E10" s="190">
        <v>4</v>
      </c>
      <c r="G10" s="37"/>
      <c r="H10" s="37"/>
      <c r="I10" s="223" t="s">
        <v>173</v>
      </c>
      <c r="J10" s="37"/>
      <c r="K10" s="37"/>
      <c r="L10" s="37"/>
      <c r="M10" s="37"/>
    </row>
    <row r="11" spans="1:16" ht="15.75" customHeight="1" thickBot="1">
      <c r="B11" s="36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8"/>
      <c r="O11" s="50"/>
      <c r="P11" s="50"/>
    </row>
    <row r="12" spans="1:16" ht="26.25" thickBot="1">
      <c r="A12" s="404" t="s">
        <v>125</v>
      </c>
      <c r="B12" s="405"/>
      <c r="C12" s="175"/>
      <c r="D12" s="60"/>
      <c r="E12" s="60"/>
      <c r="F12" s="60"/>
      <c r="G12" s="60"/>
      <c r="H12" s="60"/>
      <c r="I12" s="59"/>
      <c r="J12" s="60"/>
      <c r="K12" s="60"/>
      <c r="L12" s="60"/>
      <c r="M12" s="60"/>
      <c r="N12" s="60"/>
      <c r="O12" s="60"/>
      <c r="P12" s="50"/>
    </row>
    <row r="13" spans="1:16" ht="25.5" customHeight="1">
      <c r="A13" s="413" t="s">
        <v>141</v>
      </c>
      <c r="B13" s="415" t="s">
        <v>85</v>
      </c>
      <c r="C13" s="415" t="s">
        <v>55</v>
      </c>
      <c r="D13" s="417" t="s">
        <v>142</v>
      </c>
      <c r="E13" s="419" t="s">
        <v>90</v>
      </c>
      <c r="F13" s="59"/>
      <c r="G13" s="60"/>
      <c r="H13" s="60"/>
      <c r="I13" s="60"/>
      <c r="J13" s="60"/>
      <c r="K13" s="60"/>
      <c r="L13" s="60"/>
      <c r="M13" s="50"/>
    </row>
    <row r="14" spans="1:16" ht="74.25" customHeight="1" thickBot="1">
      <c r="A14" s="414"/>
      <c r="B14" s="416"/>
      <c r="C14" s="416"/>
      <c r="D14" s="418"/>
      <c r="E14" s="420"/>
      <c r="F14" s="50"/>
      <c r="G14" s="50"/>
      <c r="H14" s="50"/>
      <c r="I14" s="50"/>
      <c r="J14" s="37"/>
      <c r="K14" s="37"/>
      <c r="L14" s="37"/>
      <c r="M14" s="37"/>
    </row>
    <row r="15" spans="1:16" ht="30" customHeight="1" thickBot="1">
      <c r="A15" s="195">
        <f>D10-C10</f>
        <v>12549477660</v>
      </c>
      <c r="B15" s="196">
        <f>A15/G5</f>
        <v>5.0197910640000003E-2</v>
      </c>
      <c r="C15" s="197">
        <f>B15*A$10</f>
        <v>272064339.30178005</v>
      </c>
      <c r="D15" s="197">
        <f>B10</f>
        <v>301096950</v>
      </c>
      <c r="E15" s="198">
        <f>IF(D15&gt;C15,C15+0.35*(D15-C15),D15+0.35*(C15-D15))</f>
        <v>282225753.046157</v>
      </c>
      <c r="F15" s="226" t="s">
        <v>174</v>
      </c>
      <c r="G15" s="37"/>
      <c r="H15" s="37"/>
      <c r="I15" s="37"/>
      <c r="J15" s="37"/>
      <c r="K15" s="37"/>
      <c r="L15" s="37"/>
      <c r="M15" s="37"/>
    </row>
    <row r="16" spans="1:16">
      <c r="A16" s="62"/>
      <c r="B16" s="62"/>
      <c r="C16" s="62"/>
      <c r="D16" s="62"/>
      <c r="E16" s="62"/>
      <c r="F16" s="62"/>
      <c r="G16" s="62"/>
      <c r="H16" s="62"/>
    </row>
    <row r="17" spans="1:16" s="56" customFormat="1" ht="18.75">
      <c r="A17" s="61"/>
      <c r="B17" s="61"/>
      <c r="C17" s="61"/>
      <c r="D17" s="61"/>
      <c r="E17" s="61"/>
      <c r="F17" s="61"/>
      <c r="G17" s="61"/>
      <c r="H17" s="61"/>
      <c r="J17" s="38"/>
      <c r="K17" s="38"/>
      <c r="L17" s="38"/>
      <c r="M17" s="38"/>
      <c r="N17" s="37"/>
      <c r="O17" s="37"/>
      <c r="P17" s="37"/>
    </row>
    <row r="18" spans="1:16" s="56" customFormat="1" ht="18.75">
      <c r="A18" s="61"/>
      <c r="B18" s="61"/>
      <c r="C18" s="61"/>
      <c r="D18" s="61"/>
      <c r="E18" s="61"/>
      <c r="F18" s="61"/>
      <c r="G18" s="61"/>
      <c r="H18" s="61"/>
      <c r="J18" s="38"/>
      <c r="K18" s="38"/>
      <c r="L18" s="38"/>
      <c r="M18" s="38"/>
      <c r="N18" s="37"/>
      <c r="O18" s="37"/>
      <c r="P18" s="37"/>
    </row>
  </sheetData>
  <mergeCells count="10">
    <mergeCell ref="A13:A14"/>
    <mergeCell ref="B13:B14"/>
    <mergeCell ref="C13:C14"/>
    <mergeCell ref="D13:D14"/>
    <mergeCell ref="E13:E14"/>
    <mergeCell ref="A7:B7"/>
    <mergeCell ref="A12:B12"/>
    <mergeCell ref="A2:H2"/>
    <mergeCell ref="A4:C4"/>
    <mergeCell ref="A5:C5"/>
  </mergeCells>
  <printOptions horizontalCentered="1"/>
  <pageMargins left="0.23622047244094499" right="0.23622047244094499" top="0.511811023622047" bottom="0.23622047244094499" header="0.31496062992126" footer="0.31496062992126"/>
  <pageSetup paperSize="9" scale="85" orientation="landscape" r:id="rId1"/>
  <headerFooter alignWithMargins="0">
    <oddFooter>&amp;C&amp;"B Nazanin,Bold"مهر و امضاء کارفرما&amp;R&amp;"B Nazanin,Bold"مهر و امضاء مهندسین مشاور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499984740745262"/>
    <pageSetUpPr fitToPage="1"/>
  </sheetPr>
  <dimension ref="A1:AD31"/>
  <sheetViews>
    <sheetView rightToLeft="1" view="pageBreakPreview" topLeftCell="A11" zoomScale="60" zoomScaleNormal="90" workbookViewId="0">
      <selection activeCell="C24" sqref="C24:E24"/>
    </sheetView>
  </sheetViews>
  <sheetFormatPr defaultRowHeight="29.25" customHeight="1"/>
  <cols>
    <col min="1" max="1" width="28.7109375" style="2" customWidth="1"/>
    <col min="2" max="2" width="24.42578125" style="2" customWidth="1"/>
    <col min="3" max="3" width="23.140625" style="2" customWidth="1"/>
    <col min="4" max="4" width="11.42578125" style="3" customWidth="1"/>
    <col min="5" max="5" width="12.85546875" style="2" customWidth="1"/>
    <col min="6" max="6" width="10.140625" style="2" customWidth="1"/>
    <col min="7" max="7" width="5.42578125" style="2" customWidth="1"/>
    <col min="8" max="8" width="9.28515625" style="2" customWidth="1"/>
    <col min="9" max="9" width="12.5703125" style="2" customWidth="1"/>
    <col min="10" max="10" width="9.28515625" style="2" customWidth="1"/>
    <col min="11" max="11" width="16.140625" style="2" customWidth="1"/>
    <col min="12" max="12" width="9.85546875" style="2" customWidth="1"/>
    <col min="13" max="13" width="16" style="2" customWidth="1"/>
    <col min="14" max="14" width="6.42578125" style="2" customWidth="1"/>
    <col min="15" max="15" width="9.42578125" style="2" customWidth="1"/>
    <col min="16" max="16" width="15.85546875" style="2" customWidth="1"/>
    <col min="17" max="17" width="14.42578125" style="2" customWidth="1"/>
    <col min="18" max="18" width="17.85546875" style="2" customWidth="1"/>
    <col min="19" max="19" width="21.85546875" style="2" customWidth="1"/>
    <col min="20" max="20" width="17.85546875" style="2" customWidth="1"/>
    <col min="21" max="21" width="10.7109375" style="2" customWidth="1"/>
    <col min="22" max="22" width="46.140625" style="2" customWidth="1"/>
    <col min="23" max="23" width="19" style="2" customWidth="1"/>
    <col min="24" max="24" width="12.42578125" style="2" customWidth="1"/>
    <col min="25" max="25" width="26.5703125" style="2" customWidth="1"/>
    <col min="26" max="26" width="15.28515625" style="2" customWidth="1"/>
    <col min="27" max="27" width="24.140625" style="2" customWidth="1"/>
    <col min="28" max="28" width="16.42578125" style="2" hidden="1" customWidth="1"/>
    <col min="29" max="29" width="35.140625" style="2" customWidth="1"/>
    <col min="30" max="30" width="39.5703125" customWidth="1"/>
    <col min="31" max="16384" width="9.140625" style="2"/>
  </cols>
  <sheetData>
    <row r="1" spans="1:30" ht="29.25" customHeight="1" thickBot="1"/>
    <row r="2" spans="1:30" ht="65.099999999999994" customHeight="1">
      <c r="A2" s="499" t="s">
        <v>151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500"/>
      <c r="T2" s="469" t="str">
        <f>'خلاصه مالی صورت‌حساب'!K2</f>
        <v xml:space="preserve">دوره کارکرد : از تاریخ 97/04/01   تا 97/04/30 </v>
      </c>
      <c r="U2" s="470"/>
      <c r="V2" s="471"/>
      <c r="W2" s="4"/>
      <c r="X2" s="4"/>
      <c r="Y2" s="4"/>
      <c r="Z2" s="4"/>
      <c r="AA2" s="4"/>
      <c r="AB2" s="4"/>
      <c r="AC2" s="5"/>
    </row>
    <row r="3" spans="1:30" ht="65.099999999999994" customHeight="1" thickBot="1">
      <c r="A3" s="472" t="s">
        <v>89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4"/>
      <c r="T3" s="475" t="str">
        <f>'خلاصه مالی صورت‌حساب'!A2</f>
        <v>صورت حساب  شماره :4</v>
      </c>
      <c r="U3" s="476"/>
      <c r="V3" s="477"/>
      <c r="W3" s="4"/>
      <c r="X3" s="4"/>
      <c r="Y3" s="4"/>
      <c r="Z3" s="4"/>
      <c r="AA3" s="4"/>
      <c r="AB3" s="4"/>
      <c r="AC3" s="4"/>
    </row>
    <row r="4" spans="1:30" ht="47.25" customHeight="1" thickBo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35"/>
      <c r="V4" s="28"/>
      <c r="W4" s="4"/>
      <c r="X4" s="4"/>
      <c r="Y4" s="4"/>
      <c r="Z4" s="4"/>
      <c r="AA4" s="4"/>
      <c r="AB4" s="4"/>
      <c r="AC4" s="4"/>
    </row>
    <row r="5" spans="1:30" ht="47.25" customHeight="1" thickBot="1">
      <c r="A5" s="478" t="s">
        <v>130</v>
      </c>
      <c r="B5" s="479"/>
      <c r="C5" s="48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35"/>
      <c r="V5" s="28"/>
      <c r="X5" s="4"/>
      <c r="Y5" s="4"/>
      <c r="Z5" s="4"/>
      <c r="AA5" s="4"/>
      <c r="AB5" s="4"/>
      <c r="AC5" s="4"/>
    </row>
    <row r="6" spans="1:30" ht="60.75" customHeight="1">
      <c r="A6" s="494" t="s">
        <v>5</v>
      </c>
      <c r="B6" s="426" t="s">
        <v>6</v>
      </c>
      <c r="C6" s="426" t="s">
        <v>7</v>
      </c>
      <c r="D6" s="426" t="s">
        <v>0</v>
      </c>
      <c r="E6" s="426"/>
      <c r="F6" s="426" t="s">
        <v>161</v>
      </c>
      <c r="G6" s="426"/>
      <c r="H6" s="426"/>
      <c r="I6" s="426"/>
      <c r="J6" s="421" t="s">
        <v>10</v>
      </c>
      <c r="K6" s="421"/>
      <c r="L6" s="421" t="s">
        <v>11</v>
      </c>
      <c r="M6" s="421"/>
      <c r="N6" s="426" t="s">
        <v>160</v>
      </c>
      <c r="O6" s="426"/>
      <c r="P6" s="426"/>
      <c r="Q6" s="426"/>
      <c r="R6" s="426"/>
      <c r="S6" s="426"/>
      <c r="T6" s="426"/>
      <c r="U6" s="426"/>
      <c r="V6" s="427"/>
      <c r="W6" s="218" t="s">
        <v>175</v>
      </c>
    </row>
    <row r="7" spans="1:30" ht="100.5" customHeight="1" thickBot="1">
      <c r="A7" s="495"/>
      <c r="B7" s="496"/>
      <c r="C7" s="496"/>
      <c r="D7" s="496"/>
      <c r="E7" s="496"/>
      <c r="F7" s="496"/>
      <c r="G7" s="496"/>
      <c r="H7" s="496"/>
      <c r="I7" s="496"/>
      <c r="J7" s="422"/>
      <c r="K7" s="422"/>
      <c r="L7" s="422"/>
      <c r="M7" s="422"/>
      <c r="N7" s="436" t="s">
        <v>12</v>
      </c>
      <c r="O7" s="436"/>
      <c r="P7" s="436"/>
      <c r="Q7" s="428" t="s">
        <v>13</v>
      </c>
      <c r="R7" s="428"/>
      <c r="S7" s="211" t="s">
        <v>188</v>
      </c>
      <c r="T7" s="211" t="s">
        <v>123</v>
      </c>
      <c r="U7" s="428" t="s">
        <v>14</v>
      </c>
      <c r="V7" s="429"/>
      <c r="W7" s="218" t="s">
        <v>176</v>
      </c>
    </row>
    <row r="8" spans="1:30" ht="39.950000000000003" customHeight="1" thickBot="1">
      <c r="A8" s="240">
        <v>303010000</v>
      </c>
      <c r="B8" s="216">
        <v>1</v>
      </c>
      <c r="C8" s="216">
        <v>5</v>
      </c>
      <c r="D8" s="443">
        <v>1</v>
      </c>
      <c r="E8" s="443"/>
      <c r="F8" s="444">
        <v>303000</v>
      </c>
      <c r="G8" s="444"/>
      <c r="H8" s="444"/>
      <c r="I8" s="444"/>
      <c r="J8" s="423">
        <v>180</v>
      </c>
      <c r="K8" s="423"/>
      <c r="L8" s="423"/>
      <c r="M8" s="423"/>
      <c r="N8" s="445">
        <f>J8*F8</f>
        <v>54540000</v>
      </c>
      <c r="O8" s="445"/>
      <c r="P8" s="445"/>
      <c r="Q8" s="430">
        <f t="shared" ref="Q8:Q17" si="0">1.4*L8*F8</f>
        <v>0</v>
      </c>
      <c r="R8" s="430"/>
      <c r="S8" s="217">
        <v>1.6</v>
      </c>
      <c r="T8" s="217">
        <v>1.25</v>
      </c>
      <c r="U8" s="423">
        <f>(N8+Q8)*S8*T8</f>
        <v>109080000</v>
      </c>
      <c r="V8" s="431"/>
      <c r="W8" s="218" t="s">
        <v>177</v>
      </c>
    </row>
    <row r="9" spans="1:30" ht="39.950000000000003" customHeight="1" thickBot="1">
      <c r="A9" s="192">
        <v>303020000</v>
      </c>
      <c r="B9" s="214">
        <v>1</v>
      </c>
      <c r="C9" s="214">
        <v>4</v>
      </c>
      <c r="D9" s="437">
        <v>0</v>
      </c>
      <c r="E9" s="437"/>
      <c r="F9" s="438">
        <v>323000</v>
      </c>
      <c r="G9" s="438"/>
      <c r="H9" s="438"/>
      <c r="I9" s="438"/>
      <c r="J9" s="424">
        <v>0</v>
      </c>
      <c r="K9" s="424"/>
      <c r="L9" s="424"/>
      <c r="M9" s="424"/>
      <c r="N9" s="439">
        <f t="shared" ref="N9:N17" si="1">J9*F9</f>
        <v>0</v>
      </c>
      <c r="O9" s="439"/>
      <c r="P9" s="439"/>
      <c r="Q9" s="432">
        <f t="shared" si="0"/>
        <v>0</v>
      </c>
      <c r="R9" s="432"/>
      <c r="S9" s="248">
        <v>1.6</v>
      </c>
      <c r="T9" s="212">
        <v>1.25</v>
      </c>
      <c r="U9" s="424">
        <f>(N9+Q9)*S9*T9</f>
        <v>0</v>
      </c>
      <c r="V9" s="433"/>
    </row>
    <row r="10" spans="1:30" s="10" customFormat="1" ht="39.950000000000003" customHeight="1" thickBot="1">
      <c r="A10" s="193">
        <v>303030000</v>
      </c>
      <c r="B10" s="215">
        <v>1</v>
      </c>
      <c r="C10" s="215">
        <v>3</v>
      </c>
      <c r="D10" s="440">
        <v>1</v>
      </c>
      <c r="E10" s="440"/>
      <c r="F10" s="441">
        <v>363000</v>
      </c>
      <c r="G10" s="441"/>
      <c r="H10" s="441"/>
      <c r="I10" s="441"/>
      <c r="J10" s="425">
        <v>200</v>
      </c>
      <c r="K10" s="425"/>
      <c r="L10" s="425"/>
      <c r="M10" s="425"/>
      <c r="N10" s="442">
        <f t="shared" si="1"/>
        <v>72600000</v>
      </c>
      <c r="O10" s="442"/>
      <c r="P10" s="442"/>
      <c r="Q10" s="434">
        <f t="shared" si="0"/>
        <v>0</v>
      </c>
      <c r="R10" s="434"/>
      <c r="S10" s="248">
        <v>1.6</v>
      </c>
      <c r="T10" s="213">
        <v>1.25</v>
      </c>
      <c r="U10" s="425">
        <f>(N10+Q10)*S10*T10</f>
        <v>145200000</v>
      </c>
      <c r="V10" s="435"/>
      <c r="W10" s="2"/>
      <c r="X10" s="2"/>
      <c r="Y10" s="2"/>
      <c r="Z10" s="2"/>
      <c r="AA10" s="2"/>
      <c r="AB10" s="2"/>
      <c r="AC10" s="2"/>
      <c r="AD10" s="9"/>
    </row>
    <row r="11" spans="1:30" s="10" customFormat="1" ht="39.950000000000003" customHeight="1" thickBot="1">
      <c r="A11" s="192">
        <v>303040000</v>
      </c>
      <c r="B11" s="214">
        <v>1</v>
      </c>
      <c r="C11" s="214">
        <v>2</v>
      </c>
      <c r="D11" s="437">
        <v>1</v>
      </c>
      <c r="E11" s="437"/>
      <c r="F11" s="438">
        <v>422000</v>
      </c>
      <c r="G11" s="438"/>
      <c r="H11" s="438"/>
      <c r="I11" s="438"/>
      <c r="J11" s="424">
        <v>200</v>
      </c>
      <c r="K11" s="424"/>
      <c r="L11" s="424"/>
      <c r="M11" s="424"/>
      <c r="N11" s="439">
        <f t="shared" si="1"/>
        <v>84400000</v>
      </c>
      <c r="O11" s="439"/>
      <c r="P11" s="439"/>
      <c r="Q11" s="432">
        <f t="shared" si="0"/>
        <v>0</v>
      </c>
      <c r="R11" s="432"/>
      <c r="S11" s="248">
        <v>1.6</v>
      </c>
      <c r="T11" s="247">
        <v>1.25</v>
      </c>
      <c r="U11" s="424">
        <f>(N11+Q11)*S11*T11</f>
        <v>168800000</v>
      </c>
      <c r="V11" s="433"/>
      <c r="W11" s="2"/>
      <c r="X11" s="2"/>
      <c r="Y11" s="2"/>
      <c r="Z11" s="2"/>
      <c r="AA11" s="2"/>
      <c r="AB11" s="2"/>
      <c r="AC11" s="2"/>
      <c r="AD11" s="9"/>
    </row>
    <row r="12" spans="1:30" s="7" customFormat="1" ht="39.950000000000003" customHeight="1" thickBot="1">
      <c r="A12" s="193">
        <v>303050000</v>
      </c>
      <c r="B12" s="215">
        <v>1</v>
      </c>
      <c r="C12" s="215">
        <v>1</v>
      </c>
      <c r="D12" s="440">
        <v>1</v>
      </c>
      <c r="E12" s="440"/>
      <c r="F12" s="441">
        <v>501000</v>
      </c>
      <c r="G12" s="441"/>
      <c r="H12" s="441"/>
      <c r="I12" s="441"/>
      <c r="J12" s="425">
        <v>200</v>
      </c>
      <c r="K12" s="425"/>
      <c r="L12" s="425"/>
      <c r="M12" s="425"/>
      <c r="N12" s="442">
        <f t="shared" si="1"/>
        <v>100200000</v>
      </c>
      <c r="O12" s="442"/>
      <c r="P12" s="442"/>
      <c r="Q12" s="434">
        <f t="shared" si="0"/>
        <v>0</v>
      </c>
      <c r="R12" s="434"/>
      <c r="S12" s="248">
        <v>1.6</v>
      </c>
      <c r="T12" s="247">
        <v>1.25</v>
      </c>
      <c r="U12" s="425">
        <f>(N12+Q12)*S12*T12</f>
        <v>200400000</v>
      </c>
      <c r="V12" s="435"/>
      <c r="W12" s="75"/>
      <c r="X12" s="2"/>
      <c r="Y12" s="2"/>
      <c r="Z12" s="2"/>
      <c r="AA12" s="2"/>
      <c r="AB12" s="2"/>
      <c r="AC12" s="2"/>
      <c r="AD12" s="6"/>
    </row>
    <row r="13" spans="1:30" s="10" customFormat="1" ht="39.950000000000003" customHeight="1" thickBot="1">
      <c r="A13" s="192">
        <v>303060000</v>
      </c>
      <c r="B13" s="214">
        <v>2</v>
      </c>
      <c r="C13" s="214">
        <v>5</v>
      </c>
      <c r="D13" s="437">
        <v>0</v>
      </c>
      <c r="E13" s="437"/>
      <c r="F13" s="438">
        <v>244000</v>
      </c>
      <c r="G13" s="438"/>
      <c r="H13" s="438"/>
      <c r="I13" s="438"/>
      <c r="J13" s="424">
        <v>0</v>
      </c>
      <c r="K13" s="424"/>
      <c r="L13" s="424"/>
      <c r="M13" s="424"/>
      <c r="N13" s="439">
        <f t="shared" si="1"/>
        <v>0</v>
      </c>
      <c r="O13" s="439"/>
      <c r="P13" s="439"/>
      <c r="Q13" s="432">
        <f t="shared" si="0"/>
        <v>0</v>
      </c>
      <c r="R13" s="432"/>
      <c r="S13" s="248">
        <v>1.6</v>
      </c>
      <c r="T13" s="247">
        <v>1.25</v>
      </c>
      <c r="U13" s="424">
        <f t="shared" ref="U13:U15" si="2">(N13+Q13)*S13*T13</f>
        <v>0</v>
      </c>
      <c r="V13" s="433"/>
      <c r="W13" s="74"/>
      <c r="X13" s="2"/>
      <c r="Y13" s="2"/>
      <c r="Z13" s="2"/>
      <c r="AA13" s="2"/>
      <c r="AB13" s="2"/>
      <c r="AC13" s="2"/>
      <c r="AD13" s="9"/>
    </row>
    <row r="14" spans="1:30" s="7" customFormat="1" ht="39.950000000000003" customHeight="1" thickBot="1">
      <c r="A14" s="193">
        <v>303070000</v>
      </c>
      <c r="B14" s="215">
        <v>2</v>
      </c>
      <c r="C14" s="215">
        <v>4</v>
      </c>
      <c r="D14" s="440">
        <v>0</v>
      </c>
      <c r="E14" s="440"/>
      <c r="F14" s="441">
        <v>264000</v>
      </c>
      <c r="G14" s="441"/>
      <c r="H14" s="441"/>
      <c r="I14" s="441"/>
      <c r="J14" s="425">
        <v>0</v>
      </c>
      <c r="K14" s="425"/>
      <c r="L14" s="425"/>
      <c r="M14" s="425"/>
      <c r="N14" s="442">
        <f t="shared" si="1"/>
        <v>0</v>
      </c>
      <c r="O14" s="442"/>
      <c r="P14" s="442"/>
      <c r="Q14" s="434">
        <f t="shared" si="0"/>
        <v>0</v>
      </c>
      <c r="R14" s="434"/>
      <c r="S14" s="248">
        <v>1.6</v>
      </c>
      <c r="T14" s="247">
        <v>1.25</v>
      </c>
      <c r="U14" s="425">
        <f t="shared" si="2"/>
        <v>0</v>
      </c>
      <c r="V14" s="435"/>
      <c r="W14" s="2"/>
      <c r="X14" s="2"/>
      <c r="Y14" s="2"/>
      <c r="Z14" s="2"/>
      <c r="AA14" s="2"/>
      <c r="AB14" s="2"/>
      <c r="AC14" s="2"/>
      <c r="AD14" s="6"/>
    </row>
    <row r="15" spans="1:30" s="10" customFormat="1" ht="39.950000000000003" customHeight="1" thickBot="1">
      <c r="A15" s="192">
        <v>303080000</v>
      </c>
      <c r="B15" s="214">
        <v>2</v>
      </c>
      <c r="C15" s="214">
        <v>3</v>
      </c>
      <c r="D15" s="437">
        <v>0</v>
      </c>
      <c r="E15" s="437"/>
      <c r="F15" s="438">
        <v>290000</v>
      </c>
      <c r="G15" s="438"/>
      <c r="H15" s="438"/>
      <c r="I15" s="438"/>
      <c r="J15" s="424">
        <v>0</v>
      </c>
      <c r="K15" s="424"/>
      <c r="L15" s="424"/>
      <c r="M15" s="424"/>
      <c r="N15" s="439">
        <f t="shared" si="1"/>
        <v>0</v>
      </c>
      <c r="O15" s="439"/>
      <c r="P15" s="439"/>
      <c r="Q15" s="432">
        <f t="shared" si="0"/>
        <v>0</v>
      </c>
      <c r="R15" s="432"/>
      <c r="S15" s="248">
        <v>1.6</v>
      </c>
      <c r="T15" s="247">
        <v>1.25</v>
      </c>
      <c r="U15" s="424">
        <f t="shared" si="2"/>
        <v>0</v>
      </c>
      <c r="V15" s="433"/>
      <c r="W15" s="2"/>
      <c r="X15" s="2"/>
      <c r="Y15" s="2"/>
      <c r="Z15" s="2"/>
      <c r="AA15" s="2"/>
      <c r="AB15" s="2"/>
      <c r="AC15" s="2"/>
      <c r="AD15" s="9"/>
    </row>
    <row r="16" spans="1:30" s="7" customFormat="1" ht="39.950000000000003" customHeight="1" thickBot="1">
      <c r="A16" s="193">
        <v>303090000</v>
      </c>
      <c r="B16" s="215">
        <v>2</v>
      </c>
      <c r="C16" s="215">
        <v>2</v>
      </c>
      <c r="D16" s="440">
        <v>1</v>
      </c>
      <c r="E16" s="440"/>
      <c r="F16" s="441">
        <v>336000</v>
      </c>
      <c r="G16" s="441"/>
      <c r="H16" s="441"/>
      <c r="I16" s="441"/>
      <c r="J16" s="425">
        <v>180</v>
      </c>
      <c r="K16" s="425"/>
      <c r="L16" s="425"/>
      <c r="M16" s="425"/>
      <c r="N16" s="442">
        <f t="shared" si="1"/>
        <v>60480000</v>
      </c>
      <c r="O16" s="442"/>
      <c r="P16" s="442"/>
      <c r="Q16" s="434">
        <f t="shared" si="0"/>
        <v>0</v>
      </c>
      <c r="R16" s="434"/>
      <c r="S16" s="248">
        <v>1.6</v>
      </c>
      <c r="T16" s="247">
        <v>1.25</v>
      </c>
      <c r="U16" s="425">
        <f>(N16+Q16)*S16*T16</f>
        <v>120960000</v>
      </c>
      <c r="V16" s="435"/>
      <c r="W16" s="2"/>
      <c r="X16" s="2"/>
      <c r="Y16" s="2"/>
      <c r="Z16" s="2"/>
      <c r="AA16" s="2"/>
      <c r="AB16" s="2"/>
      <c r="AC16" s="2"/>
      <c r="AD16" s="6"/>
    </row>
    <row r="17" spans="1:30" ht="39.950000000000003" customHeight="1" thickBot="1">
      <c r="A17" s="209">
        <v>303100000</v>
      </c>
      <c r="B17" s="210">
        <v>2</v>
      </c>
      <c r="C17" s="210">
        <v>1</v>
      </c>
      <c r="D17" s="496">
        <v>0</v>
      </c>
      <c r="E17" s="496"/>
      <c r="F17" s="497">
        <v>376000</v>
      </c>
      <c r="G17" s="497"/>
      <c r="H17" s="497"/>
      <c r="I17" s="497"/>
      <c r="J17" s="446">
        <v>0</v>
      </c>
      <c r="K17" s="446"/>
      <c r="L17" s="446"/>
      <c r="M17" s="446"/>
      <c r="N17" s="498">
        <f t="shared" si="1"/>
        <v>0</v>
      </c>
      <c r="O17" s="498"/>
      <c r="P17" s="498"/>
      <c r="Q17" s="428">
        <f t="shared" si="0"/>
        <v>0</v>
      </c>
      <c r="R17" s="428"/>
      <c r="S17" s="248">
        <v>1.6</v>
      </c>
      <c r="T17" s="247">
        <v>1.25</v>
      </c>
      <c r="U17" s="446">
        <f>(N17+Q17)*S17*T17</f>
        <v>0</v>
      </c>
      <c r="V17" s="447"/>
      <c r="AD17" s="8"/>
    </row>
    <row r="18" spans="1:30" ht="39.950000000000003" customHeight="1" thickBot="1">
      <c r="A18" s="492" t="s">
        <v>29</v>
      </c>
      <c r="B18" s="493"/>
      <c r="C18" s="493"/>
      <c r="D18" s="493"/>
      <c r="E18" s="493"/>
      <c r="F18" s="493"/>
      <c r="G18" s="493"/>
      <c r="H18" s="493"/>
      <c r="I18" s="493"/>
      <c r="J18" s="493"/>
      <c r="K18" s="493"/>
      <c r="L18" s="493"/>
      <c r="M18" s="493"/>
      <c r="N18" s="493"/>
      <c r="O18" s="493"/>
      <c r="P18" s="493"/>
      <c r="Q18" s="493"/>
      <c r="R18" s="493"/>
      <c r="S18" s="493"/>
      <c r="T18" s="493"/>
      <c r="U18" s="460">
        <f>SUM(U8:V17)</f>
        <v>744440000</v>
      </c>
      <c r="V18" s="461"/>
      <c r="AD18" s="8"/>
    </row>
    <row r="19" spans="1:30" ht="39.950000000000003" customHeight="1" thickBot="1">
      <c r="A19" s="167"/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</row>
    <row r="20" spans="1:30" ht="47.25" customHeight="1" thickBot="1">
      <c r="A20" s="478" t="s">
        <v>131</v>
      </c>
      <c r="B20" s="479"/>
      <c r="C20" s="480"/>
      <c r="D20" s="171"/>
      <c r="E20" s="171"/>
      <c r="F20" s="167"/>
      <c r="G20" s="167"/>
      <c r="H20" s="167"/>
      <c r="I20" s="167"/>
      <c r="J20" s="167"/>
      <c r="K20" s="464" t="s">
        <v>127</v>
      </c>
      <c r="L20" s="465"/>
      <c r="M20" s="465"/>
      <c r="N20" s="465"/>
      <c r="O20" s="465"/>
      <c r="P20" s="465"/>
      <c r="Q20" s="465"/>
      <c r="R20" s="465"/>
      <c r="S20" s="465"/>
      <c r="T20" s="465"/>
      <c r="U20" s="465"/>
      <c r="V20" s="466"/>
    </row>
    <row r="21" spans="1:30" ht="45" customHeight="1">
      <c r="A21" s="483" t="s">
        <v>128</v>
      </c>
      <c r="B21" s="485" t="s">
        <v>126</v>
      </c>
      <c r="C21" s="487" t="s">
        <v>189</v>
      </c>
      <c r="D21" s="487"/>
      <c r="E21" s="488"/>
      <c r="F21" s="168"/>
      <c r="G21" s="29"/>
      <c r="H21" s="29"/>
      <c r="I21" s="29"/>
      <c r="J21" s="168"/>
      <c r="K21" s="89" t="s">
        <v>4</v>
      </c>
      <c r="L21" s="452" t="s">
        <v>2</v>
      </c>
      <c r="M21" s="452"/>
      <c r="N21" s="452"/>
      <c r="O21" s="452"/>
      <c r="P21" s="452"/>
      <c r="Q21" s="452"/>
      <c r="R21" s="452"/>
      <c r="S21" s="452"/>
      <c r="T21" s="452"/>
      <c r="U21" s="452" t="s">
        <v>3</v>
      </c>
      <c r="V21" s="453"/>
      <c r="AB21"/>
      <c r="AD21" s="2"/>
    </row>
    <row r="22" spans="1:30" ht="45" customHeight="1">
      <c r="A22" s="484"/>
      <c r="B22" s="486"/>
      <c r="C22" s="489"/>
      <c r="D22" s="489"/>
      <c r="E22" s="490"/>
      <c r="F22" s="168"/>
      <c r="G22" s="169"/>
      <c r="H22" s="169"/>
      <c r="I22" s="169"/>
      <c r="J22" s="170"/>
      <c r="K22" s="90">
        <v>1</v>
      </c>
      <c r="L22" s="491" t="s">
        <v>159</v>
      </c>
      <c r="M22" s="491"/>
      <c r="N22" s="491"/>
      <c r="O22" s="491"/>
      <c r="P22" s="491"/>
      <c r="Q22" s="491"/>
      <c r="R22" s="491"/>
      <c r="S22" s="491"/>
      <c r="T22" s="491"/>
      <c r="U22" s="454">
        <f>U18</f>
        <v>744440000</v>
      </c>
      <c r="V22" s="455"/>
      <c r="AB22"/>
      <c r="AD22" s="2"/>
    </row>
    <row r="23" spans="1:30" ht="45" customHeight="1">
      <c r="A23" s="484"/>
      <c r="B23" s="486"/>
      <c r="C23" s="489"/>
      <c r="D23" s="489"/>
      <c r="E23" s="490"/>
      <c r="F23" s="168"/>
      <c r="G23" s="169"/>
      <c r="H23" s="169"/>
      <c r="I23" s="169"/>
      <c r="J23" s="170"/>
      <c r="K23" s="90">
        <v>2</v>
      </c>
      <c r="L23" s="491" t="s">
        <v>190</v>
      </c>
      <c r="M23" s="491"/>
      <c r="N23" s="491"/>
      <c r="O23" s="491"/>
      <c r="P23" s="491"/>
      <c r="Q23" s="491"/>
      <c r="R23" s="491"/>
      <c r="S23" s="491"/>
      <c r="T23" s="491"/>
      <c r="U23" s="456">
        <f>C24</f>
        <v>1.24</v>
      </c>
      <c r="V23" s="457"/>
      <c r="AB23"/>
      <c r="AD23" s="2"/>
    </row>
    <row r="24" spans="1:30" ht="45" customHeight="1" thickBot="1">
      <c r="A24" s="87">
        <v>1.25</v>
      </c>
      <c r="B24" s="88">
        <v>1</v>
      </c>
      <c r="C24" s="481">
        <f>ROUND(1+0.3*B24/A24,2)</f>
        <v>1.24</v>
      </c>
      <c r="D24" s="481"/>
      <c r="E24" s="482"/>
      <c r="F24" s="167"/>
      <c r="G24" s="167"/>
      <c r="H24" s="167"/>
      <c r="I24" s="167"/>
      <c r="J24" s="168"/>
      <c r="K24" s="91">
        <v>3</v>
      </c>
      <c r="L24" s="501" t="s">
        <v>86</v>
      </c>
      <c r="M24" s="501"/>
      <c r="N24" s="501"/>
      <c r="O24" s="501"/>
      <c r="P24" s="501"/>
      <c r="Q24" s="501"/>
      <c r="R24" s="501"/>
      <c r="S24" s="501"/>
      <c r="T24" s="501"/>
      <c r="U24" s="462">
        <f>U22*U23</f>
        <v>923105600</v>
      </c>
      <c r="V24" s="463"/>
      <c r="W24" s="229"/>
      <c r="AD24" s="2"/>
    </row>
    <row r="25" spans="1:30" ht="39.950000000000003" customHeight="1">
      <c r="A25" s="224"/>
      <c r="B25" s="225"/>
      <c r="C25" s="225"/>
      <c r="D25" s="225"/>
      <c r="E25" s="225"/>
      <c r="F25" s="225"/>
      <c r="G25" s="225"/>
      <c r="H25" s="225"/>
      <c r="I25" s="46"/>
    </row>
    <row r="26" spans="1:30" ht="39.950000000000003" customHeight="1"/>
    <row r="27" spans="1:30" ht="39.950000000000003" customHeight="1"/>
    <row r="28" spans="1:30" ht="39.950000000000003" customHeight="1"/>
    <row r="29" spans="1:30" ht="60" hidden="1" customHeight="1">
      <c r="J29" s="450" t="s">
        <v>35</v>
      </c>
      <c r="K29" s="450"/>
      <c r="L29" s="450"/>
      <c r="M29" s="450"/>
      <c r="N29" s="450"/>
      <c r="O29" s="450"/>
      <c r="P29" s="450"/>
      <c r="Q29" s="450"/>
      <c r="R29" s="450"/>
      <c r="S29" s="85"/>
      <c r="T29" s="85"/>
      <c r="U29" s="458"/>
      <c r="V29" s="459"/>
    </row>
    <row r="30" spans="1:30" ht="60" hidden="1" customHeight="1" thickBot="1">
      <c r="J30" s="451" t="s">
        <v>34</v>
      </c>
      <c r="K30" s="451"/>
      <c r="L30" s="451"/>
      <c r="M30" s="451"/>
      <c r="N30" s="451"/>
      <c r="O30" s="451"/>
      <c r="P30" s="451"/>
      <c r="Q30" s="451"/>
      <c r="R30" s="451"/>
      <c r="S30" s="86"/>
      <c r="T30" s="86"/>
      <c r="U30" s="467"/>
      <c r="V30" s="468"/>
    </row>
    <row r="31" spans="1:30" ht="60" hidden="1" customHeight="1" thickBot="1">
      <c r="J31" s="47"/>
      <c r="K31" s="47"/>
      <c r="L31" s="47"/>
      <c r="M31" s="47"/>
      <c r="N31" s="47"/>
      <c r="O31" s="47"/>
      <c r="P31" s="47"/>
      <c r="Q31" s="47"/>
      <c r="R31" s="48"/>
      <c r="S31" s="47"/>
      <c r="T31" s="47"/>
      <c r="U31" s="448"/>
      <c r="V31" s="449"/>
    </row>
  </sheetData>
  <mergeCells count="107">
    <mergeCell ref="T2:V2"/>
    <mergeCell ref="A3:S3"/>
    <mergeCell ref="T3:V3"/>
    <mergeCell ref="A5:C5"/>
    <mergeCell ref="A20:C20"/>
    <mergeCell ref="C24:E24"/>
    <mergeCell ref="A21:A23"/>
    <mergeCell ref="B21:B23"/>
    <mergeCell ref="C21:E23"/>
    <mergeCell ref="L21:T21"/>
    <mergeCell ref="L22:T22"/>
    <mergeCell ref="L23:T23"/>
    <mergeCell ref="A18:T18"/>
    <mergeCell ref="A6:A7"/>
    <mergeCell ref="B6:B7"/>
    <mergeCell ref="C6:C7"/>
    <mergeCell ref="Q17:R17"/>
    <mergeCell ref="D17:E17"/>
    <mergeCell ref="F17:I17"/>
    <mergeCell ref="N17:P17"/>
    <mergeCell ref="D6:E7"/>
    <mergeCell ref="F6:I7"/>
    <mergeCell ref="A2:S2"/>
    <mergeCell ref="L24:T24"/>
    <mergeCell ref="U31:V31"/>
    <mergeCell ref="J29:R29"/>
    <mergeCell ref="J30:R30"/>
    <mergeCell ref="U21:V21"/>
    <mergeCell ref="U22:V22"/>
    <mergeCell ref="U23:V23"/>
    <mergeCell ref="U29:V29"/>
    <mergeCell ref="U18:V18"/>
    <mergeCell ref="U24:V24"/>
    <mergeCell ref="K20:V20"/>
    <mergeCell ref="U30:V30"/>
    <mergeCell ref="U17:V17"/>
    <mergeCell ref="J17:K17"/>
    <mergeCell ref="L17:M17"/>
    <mergeCell ref="Q11:R11"/>
    <mergeCell ref="U11:V11"/>
    <mergeCell ref="Q12:R12"/>
    <mergeCell ref="U12:V12"/>
    <mergeCell ref="Q13:R13"/>
    <mergeCell ref="U13:V13"/>
    <mergeCell ref="Q14:R14"/>
    <mergeCell ref="U14:V14"/>
    <mergeCell ref="Q15:R15"/>
    <mergeCell ref="U15:V15"/>
    <mergeCell ref="Q16:R16"/>
    <mergeCell ref="U16:V16"/>
    <mergeCell ref="D15:E15"/>
    <mergeCell ref="F15:I15"/>
    <mergeCell ref="N15:P15"/>
    <mergeCell ref="D16:E16"/>
    <mergeCell ref="F16:I16"/>
    <mergeCell ref="N16:P16"/>
    <mergeCell ref="J15:K15"/>
    <mergeCell ref="L15:M15"/>
    <mergeCell ref="J16:K16"/>
    <mergeCell ref="L16:M16"/>
    <mergeCell ref="D13:E13"/>
    <mergeCell ref="F13:I13"/>
    <mergeCell ref="N13:P13"/>
    <mergeCell ref="D14:E14"/>
    <mergeCell ref="F14:I14"/>
    <mergeCell ref="N14:P14"/>
    <mergeCell ref="L13:M13"/>
    <mergeCell ref="J14:K14"/>
    <mergeCell ref="L14:M14"/>
    <mergeCell ref="J13:K13"/>
    <mergeCell ref="D11:E11"/>
    <mergeCell ref="F11:I11"/>
    <mergeCell ref="N11:P11"/>
    <mergeCell ref="D12:E12"/>
    <mergeCell ref="F12:I12"/>
    <mergeCell ref="N12:P12"/>
    <mergeCell ref="D8:E8"/>
    <mergeCell ref="F8:I8"/>
    <mergeCell ref="N8:P8"/>
    <mergeCell ref="D9:E9"/>
    <mergeCell ref="F9:I9"/>
    <mergeCell ref="N9:P9"/>
    <mergeCell ref="D10:E10"/>
    <mergeCell ref="F10:I10"/>
    <mergeCell ref="J11:K11"/>
    <mergeCell ref="L11:M11"/>
    <mergeCell ref="J12:K12"/>
    <mergeCell ref="L12:M12"/>
    <mergeCell ref="N10:P10"/>
    <mergeCell ref="J6:K7"/>
    <mergeCell ref="L6:M7"/>
    <mergeCell ref="J8:K8"/>
    <mergeCell ref="L8:M8"/>
    <mergeCell ref="J9:K9"/>
    <mergeCell ref="L9:M9"/>
    <mergeCell ref="J10:K10"/>
    <mergeCell ref="L10:M10"/>
    <mergeCell ref="N6:V6"/>
    <mergeCell ref="Q7:R7"/>
    <mergeCell ref="U7:V7"/>
    <mergeCell ref="Q8:R8"/>
    <mergeCell ref="U8:V8"/>
    <mergeCell ref="Q9:R9"/>
    <mergeCell ref="U9:V9"/>
    <mergeCell ref="Q10:R10"/>
    <mergeCell ref="U10:V10"/>
    <mergeCell ref="N7:P7"/>
  </mergeCells>
  <phoneticPr fontId="7" type="noConversion"/>
  <printOptions horizontalCentered="1"/>
  <pageMargins left="0.23622047244094499" right="0.23622047244094499" top="0.511811023622047" bottom="0.23622047244094499" header="0.31496062992126" footer="0.31496062992126"/>
  <pageSetup paperSize="9" scale="41" orientation="landscape" r:id="rId1"/>
  <headerFooter alignWithMargins="0">
    <oddFooter>&amp;C&amp;"B Nazanin,Bold"مهر و امضاء کارفرما&amp;R&amp;"B Nazanin,Bold"مهر و امضاء مهندسین مشاور</oddFooter>
  </headerFooter>
  <ignoredErrors>
    <ignoredError sqref="U22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P21"/>
  <sheetViews>
    <sheetView rightToLeft="1" tabSelected="1" view="pageBreakPreview" zoomScale="70" zoomScaleNormal="100" zoomScaleSheetLayoutView="70" workbookViewId="0">
      <selection activeCell="E15" sqref="E15"/>
    </sheetView>
  </sheetViews>
  <sheetFormatPr defaultRowHeight="15"/>
  <cols>
    <col min="1" max="2" width="23.5703125" style="37" customWidth="1"/>
    <col min="3" max="3" width="24.140625" style="37" customWidth="1"/>
    <col min="4" max="6" width="21.7109375" style="37" customWidth="1"/>
    <col min="7" max="8" width="21.7109375" style="38" customWidth="1"/>
    <col min="9" max="9" width="18.7109375" style="56" customWidth="1"/>
    <col min="10" max="13" width="18.7109375" style="38" customWidth="1"/>
    <col min="14" max="14" width="18.7109375" style="37" customWidth="1"/>
    <col min="15" max="15" width="15.42578125" style="37" customWidth="1"/>
    <col min="16" max="16384" width="9.140625" style="37"/>
  </cols>
  <sheetData>
    <row r="1" spans="1:16" ht="15.75" thickBot="1"/>
    <row r="2" spans="1:16" ht="45" customHeight="1" thickBot="1">
      <c r="A2" s="406" t="s">
        <v>152</v>
      </c>
      <c r="B2" s="407"/>
      <c r="C2" s="407"/>
      <c r="D2" s="407"/>
      <c r="E2" s="407"/>
      <c r="F2" s="407"/>
      <c r="G2" s="407"/>
      <c r="H2" s="408"/>
    </row>
    <row r="3" spans="1:16" ht="18" customHeight="1" thickBot="1">
      <c r="A3" s="241"/>
      <c r="B3" s="241"/>
      <c r="C3" s="241"/>
      <c r="D3" s="241"/>
      <c r="E3" s="241"/>
      <c r="F3" s="241"/>
      <c r="G3" s="241"/>
      <c r="H3" s="241"/>
    </row>
    <row r="4" spans="1:16" ht="48.75" customHeight="1">
      <c r="A4" s="409" t="s">
        <v>50</v>
      </c>
      <c r="B4" s="410"/>
      <c r="C4" s="410"/>
      <c r="D4" s="65" t="s">
        <v>51</v>
      </c>
      <c r="E4" s="83" t="s">
        <v>52</v>
      </c>
      <c r="F4" s="65" t="s">
        <v>53</v>
      </c>
      <c r="G4" s="65" t="s">
        <v>54</v>
      </c>
      <c r="H4" s="180" t="s">
        <v>56</v>
      </c>
      <c r="I4" s="50"/>
      <c r="J4" s="37"/>
      <c r="K4" s="37"/>
      <c r="L4" s="37"/>
      <c r="M4" s="37"/>
    </row>
    <row r="5" spans="1:16" ht="30" customHeight="1" thickBot="1">
      <c r="A5" s="411" t="str">
        <f>'پرداخت خدمات ماهانه حین اجرا'!A5:C5</f>
        <v>احداث ...</v>
      </c>
      <c r="B5" s="412"/>
      <c r="C5" s="412"/>
      <c r="D5" s="53" t="str">
        <f>'پرداخت خدمات ماهانه حین اجرا'!D5</f>
        <v>پیمانکار</v>
      </c>
      <c r="E5" s="53">
        <f>'پرداخت خدمات ماهانه حین اجرا'!E5</f>
        <v>123456</v>
      </c>
      <c r="F5" s="53">
        <f>'پرداخت خدمات ماهانه حین اجرا'!F5</f>
        <v>0</v>
      </c>
      <c r="G5" s="191">
        <f>'پرداخت خدمات ماهانه حین اجرا'!G5</f>
        <v>250000000000</v>
      </c>
      <c r="H5" s="53">
        <f>'پرداخت خدمات ماهانه حین اجرا'!H5</f>
        <v>18</v>
      </c>
      <c r="I5" s="223" t="s">
        <v>172</v>
      </c>
      <c r="J5" s="37"/>
      <c r="K5" s="37"/>
      <c r="L5" s="37"/>
      <c r="M5" s="37"/>
    </row>
    <row r="6" spans="1:16" ht="13.5" customHeight="1" thickBot="1">
      <c r="A6" s="174"/>
      <c r="B6" s="174"/>
      <c r="C6" s="174"/>
      <c r="D6" s="175"/>
      <c r="E6" s="176"/>
      <c r="F6" s="177"/>
      <c r="G6" s="178"/>
      <c r="H6" s="179"/>
      <c r="J6" s="37"/>
      <c r="K6" s="37"/>
      <c r="L6" s="37"/>
      <c r="M6" s="37"/>
    </row>
    <row r="7" spans="1:16" ht="26.25" thickBot="1">
      <c r="A7" s="505" t="s">
        <v>132</v>
      </c>
      <c r="B7" s="506"/>
      <c r="C7" s="175"/>
      <c r="D7" s="175"/>
      <c r="E7" s="176"/>
      <c r="F7" s="177"/>
      <c r="G7" s="178"/>
      <c r="H7" s="179"/>
      <c r="I7" s="50"/>
      <c r="J7" s="37"/>
      <c r="K7" s="37"/>
      <c r="L7" s="37"/>
      <c r="M7" s="37"/>
    </row>
    <row r="8" spans="1:16" ht="20.100000000000001" customHeight="1">
      <c r="A8" s="181">
        <v>1</v>
      </c>
      <c r="B8" s="55">
        <v>2</v>
      </c>
      <c r="C8" s="163">
        <v>3</v>
      </c>
      <c r="D8" s="163">
        <v>4</v>
      </c>
      <c r="E8" s="163">
        <v>5</v>
      </c>
      <c r="F8" s="163">
        <v>6</v>
      </c>
      <c r="G8" s="163">
        <v>7</v>
      </c>
      <c r="H8" s="52">
        <v>8</v>
      </c>
      <c r="I8" s="37"/>
      <c r="J8" s="37"/>
      <c r="K8" s="37"/>
      <c r="L8" s="37"/>
      <c r="M8" s="37"/>
    </row>
    <row r="9" spans="1:16" ht="54.75" customHeight="1">
      <c r="A9" s="182" t="s">
        <v>143</v>
      </c>
      <c r="B9" s="71" t="s">
        <v>144</v>
      </c>
      <c r="C9" s="164" t="s">
        <v>138</v>
      </c>
      <c r="D9" s="164" t="s">
        <v>81</v>
      </c>
      <c r="E9" s="164" t="s">
        <v>57</v>
      </c>
      <c r="F9" s="164" t="s">
        <v>128</v>
      </c>
      <c r="G9" s="164" t="s">
        <v>184</v>
      </c>
      <c r="H9" s="231" t="s">
        <v>183</v>
      </c>
      <c r="I9" s="37"/>
      <c r="J9" s="37"/>
      <c r="K9" s="37"/>
      <c r="L9" s="37"/>
      <c r="M9" s="37"/>
    </row>
    <row r="10" spans="1:16" ht="30" customHeight="1" thickBot="1">
      <c r="A10" s="173">
        <f>'خلاصه مالی صورت‌حساب'!H14</f>
        <v>14346307525</v>
      </c>
      <c r="B10" s="68">
        <f>'خدمات فنی کارگاهی'!U24</f>
        <v>923105600</v>
      </c>
      <c r="C10" s="68">
        <f>'پرداخت خدمات ماهانه حین اجرا'!C10</f>
        <v>48700522340</v>
      </c>
      <c r="D10" s="68">
        <f>'پرداخت خدمات ماهانه حین اجرا'!D10</f>
        <v>61250000000</v>
      </c>
      <c r="E10" s="68">
        <f>'پرداخت خدمات ماهانه حین اجرا'!E10</f>
        <v>4</v>
      </c>
      <c r="F10" s="232">
        <v>1.25</v>
      </c>
      <c r="G10" s="232">
        <v>1.6</v>
      </c>
      <c r="H10" s="233">
        <v>1</v>
      </c>
      <c r="I10" s="223" t="s">
        <v>173</v>
      </c>
      <c r="J10" s="37"/>
      <c r="K10" s="37"/>
      <c r="L10" s="37"/>
      <c r="M10" s="37"/>
    </row>
    <row r="11" spans="1:16" ht="15.75" customHeight="1" thickBot="1">
      <c r="A11" s="236"/>
      <c r="B11" s="237"/>
      <c r="C11" s="238"/>
      <c r="D11" s="238"/>
      <c r="E11" s="238"/>
      <c r="F11" s="238"/>
      <c r="G11" s="238"/>
      <c r="H11" s="238"/>
      <c r="I11" s="57"/>
      <c r="J11" s="57"/>
      <c r="K11" s="57"/>
      <c r="L11" s="57"/>
      <c r="M11" s="57"/>
      <c r="N11" s="58"/>
      <c r="O11" s="50"/>
      <c r="P11" s="50"/>
    </row>
    <row r="12" spans="1:16" ht="26.25" thickBot="1">
      <c r="A12" s="507" t="s">
        <v>133</v>
      </c>
      <c r="B12" s="508"/>
      <c r="C12" s="175"/>
      <c r="D12" s="239"/>
      <c r="E12" s="239"/>
      <c r="F12" s="239"/>
      <c r="G12" s="239"/>
      <c r="H12" s="239"/>
      <c r="I12" s="59"/>
      <c r="J12" s="60"/>
      <c r="K12" s="60"/>
      <c r="L12" s="60"/>
      <c r="M12" s="60"/>
      <c r="N12" s="60"/>
      <c r="O12" s="60"/>
      <c r="P12" s="50"/>
    </row>
    <row r="13" spans="1:16" ht="25.5" customHeight="1">
      <c r="A13" s="509" t="s">
        <v>146</v>
      </c>
      <c r="B13" s="511" t="s">
        <v>191</v>
      </c>
      <c r="C13" s="511"/>
      <c r="D13" s="503" t="s">
        <v>145</v>
      </c>
      <c r="E13" s="503" t="s">
        <v>124</v>
      </c>
      <c r="F13" s="61"/>
      <c r="G13"/>
      <c r="H13" s="61"/>
      <c r="I13" s="59"/>
      <c r="J13" s="60"/>
      <c r="K13" s="60"/>
      <c r="L13" s="60"/>
      <c r="M13" s="60"/>
      <c r="N13" s="60"/>
      <c r="O13" s="60"/>
      <c r="P13" s="50"/>
    </row>
    <row r="14" spans="1:16" ht="74.25" customHeight="1">
      <c r="A14" s="510"/>
      <c r="B14" s="512"/>
      <c r="C14" s="512"/>
      <c r="D14" s="504"/>
      <c r="E14" s="504"/>
      <c r="F14" s="61"/>
      <c r="G14" s="61"/>
      <c r="H14" s="61"/>
      <c r="I14" s="50"/>
      <c r="J14" s="50"/>
      <c r="K14" s="50"/>
      <c r="L14" s="50"/>
      <c r="M14" s="37"/>
    </row>
    <row r="15" spans="1:16" ht="24.75" thickBot="1">
      <c r="A15" s="234">
        <f>D10-C10</f>
        <v>12549477660</v>
      </c>
      <c r="B15" s="502">
        <f>8*((A15/1000)^0.64)*F10*G10*(1+0.3*H10/F10)*1.078*1000</f>
        <v>746931619.37517881</v>
      </c>
      <c r="C15" s="502"/>
      <c r="D15" s="235">
        <f>B10</f>
        <v>923105600</v>
      </c>
      <c r="E15" s="235">
        <f>IF(D15&gt;=0.5*B15,IF(D15&gt;B15,B15+0.4*(D15-B15),D15+0.4*(B15-D15)),D15)</f>
        <v>817401211.62510729</v>
      </c>
      <c r="F15" s="61"/>
      <c r="G15" s="61"/>
      <c r="H15" s="61"/>
      <c r="I15" s="226" t="s">
        <v>174</v>
      </c>
      <c r="J15" s="37"/>
      <c r="K15" s="37"/>
      <c r="L15" s="37"/>
      <c r="M15" s="37"/>
    </row>
    <row r="16" spans="1:16" ht="45" customHeight="1">
      <c r="A16" s="62"/>
      <c r="B16" s="226" t="s">
        <v>185</v>
      </c>
      <c r="C16" s="223"/>
      <c r="D16" s="62"/>
      <c r="E16" s="62"/>
      <c r="F16" s="62"/>
      <c r="G16" s="62"/>
      <c r="H16" s="62"/>
    </row>
    <row r="17" spans="1:8" ht="27" customHeight="1">
      <c r="A17" s="63"/>
      <c r="B17" s="63"/>
      <c r="C17" s="82"/>
      <c r="D17" s="61"/>
      <c r="E17" s="73"/>
      <c r="F17" s="67"/>
      <c r="G17" s="61"/>
      <c r="H17" s="50"/>
    </row>
    <row r="18" spans="1:8" ht="27.75">
      <c r="C18" s="166"/>
      <c r="D18" s="166"/>
      <c r="E18" s="166"/>
      <c r="F18" s="61"/>
      <c r="G18" s="37"/>
      <c r="H18" s="37"/>
    </row>
    <row r="19" spans="1:8" ht="18.75">
      <c r="C19" s="61"/>
      <c r="D19" s="61"/>
      <c r="E19" s="61"/>
      <c r="F19" s="61"/>
      <c r="G19" s="37"/>
      <c r="H19" s="37"/>
    </row>
    <row r="20" spans="1:8" ht="18.75">
      <c r="A20" s="61"/>
      <c r="B20" s="61"/>
      <c r="C20" s="61"/>
      <c r="D20" s="61"/>
      <c r="E20" s="61"/>
      <c r="F20" s="61"/>
      <c r="G20" s="61"/>
      <c r="H20" s="61"/>
    </row>
    <row r="21" spans="1:8" ht="18.75">
      <c r="A21" s="61"/>
      <c r="B21" s="61"/>
      <c r="C21" s="61"/>
      <c r="D21" s="61"/>
      <c r="E21" s="61"/>
      <c r="F21" s="61"/>
      <c r="G21" s="61"/>
      <c r="H21" s="61"/>
    </row>
  </sheetData>
  <mergeCells count="10">
    <mergeCell ref="B15:C15"/>
    <mergeCell ref="A2:H2"/>
    <mergeCell ref="A4:C4"/>
    <mergeCell ref="A5:C5"/>
    <mergeCell ref="E13:E14"/>
    <mergeCell ref="D13:D14"/>
    <mergeCell ref="A7:B7"/>
    <mergeCell ref="A12:B12"/>
    <mergeCell ref="A13:A14"/>
    <mergeCell ref="B13:C14"/>
  </mergeCells>
  <printOptions horizontalCentered="1"/>
  <pageMargins left="0.23622047244094499" right="0.23622047244094499" top="0.511811023622047" bottom="0.23622047244094499" header="0.31496062992126" footer="0.31496062992126"/>
  <pageSetup paperSize="9" scale="81" orientation="landscape" r:id="rId1"/>
  <headerFooter alignWithMargins="0">
    <oddFooter>&amp;C&amp;"B Nazanin,Bold"مهر و امضاء کارفرما&amp;R&amp;"B Nazanin,Bold"مهر و امضاء مهندسین مشاور</oddFooter>
  </headerFooter>
  <ignoredErrors>
    <ignoredError sqref="A5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N44"/>
  <sheetViews>
    <sheetView rightToLeft="1" view="pageBreakPreview" zoomScale="40" zoomScaleNormal="90" zoomScaleSheetLayoutView="40" workbookViewId="0">
      <selection activeCell="C47" sqref="C47"/>
    </sheetView>
  </sheetViews>
  <sheetFormatPr defaultRowHeight="29.25" customHeight="1"/>
  <cols>
    <col min="1" max="1" width="25.140625" style="2" customWidth="1"/>
    <col min="2" max="2" width="23" style="2" customWidth="1"/>
    <col min="3" max="3" width="24.140625" style="2" customWidth="1"/>
    <col min="4" max="4" width="11.42578125" style="3" customWidth="1"/>
    <col min="5" max="5" width="11.42578125" style="2" customWidth="1"/>
    <col min="6" max="6" width="10.140625" style="2" customWidth="1"/>
    <col min="7" max="7" width="10.42578125" style="2" customWidth="1"/>
    <col min="8" max="8" width="9.28515625" style="2" customWidth="1"/>
    <col min="9" max="9" width="9.5703125" style="2" customWidth="1"/>
    <col min="10" max="11" width="9.28515625" style="2" customWidth="1"/>
    <col min="12" max="13" width="9.85546875" style="2" customWidth="1"/>
    <col min="14" max="14" width="6.42578125" style="2" customWidth="1"/>
    <col min="15" max="15" width="9.42578125" style="2" customWidth="1"/>
    <col min="16" max="16" width="15.140625" style="2" customWidth="1"/>
    <col min="17" max="17" width="14.42578125" style="2" customWidth="1"/>
    <col min="18" max="18" width="17.140625" style="2" customWidth="1"/>
    <col min="19" max="19" width="10.7109375" style="2" customWidth="1"/>
    <col min="20" max="20" width="39" style="2" customWidth="1"/>
    <col min="21" max="21" width="11.85546875" style="2" customWidth="1"/>
    <col min="22" max="22" width="12.42578125" style="2" customWidth="1"/>
    <col min="23" max="23" width="26.5703125" style="2" customWidth="1"/>
    <col min="24" max="24" width="15.28515625" style="2" hidden="1" customWidth="1"/>
    <col min="25" max="25" width="24.140625" style="2" customWidth="1"/>
    <col min="26" max="26" width="16.42578125" style="2" hidden="1" customWidth="1"/>
    <col min="27" max="27" width="35.140625" style="2" customWidth="1"/>
    <col min="28" max="28" width="39.5703125" customWidth="1"/>
    <col min="29" max="16384" width="9.140625" style="2"/>
  </cols>
  <sheetData>
    <row r="1" spans="1:28" ht="29.25" customHeight="1" thickBot="1"/>
    <row r="2" spans="1:28" ht="65.099999999999994" customHeight="1">
      <c r="A2" s="615" t="s">
        <v>153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  <c r="P2" s="595"/>
      <c r="Q2" s="595" t="str">
        <f>'خلاصه مالی صورت‌حساب'!K2</f>
        <v xml:space="preserve">دوره کارکرد : از تاریخ 97/04/01   تا 97/04/30 </v>
      </c>
      <c r="R2" s="595"/>
      <c r="S2" s="595"/>
      <c r="T2" s="596"/>
      <c r="U2" s="4"/>
      <c r="V2" s="4"/>
      <c r="W2" s="4"/>
      <c r="X2" s="4"/>
      <c r="Y2" s="4"/>
      <c r="Z2" s="4"/>
      <c r="AA2" s="5"/>
    </row>
    <row r="3" spans="1:28" ht="65.099999999999994" customHeight="1" thickBot="1">
      <c r="A3" s="614" t="s">
        <v>89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 t="str">
        <f>'خلاصه مالی صورت‌حساب'!A2</f>
        <v>صورت حساب  شماره :4</v>
      </c>
      <c r="R3" s="612"/>
      <c r="S3" s="612"/>
      <c r="T3" s="613"/>
      <c r="U3" s="4"/>
      <c r="V3" s="4"/>
      <c r="W3" s="4"/>
      <c r="X3" s="4"/>
      <c r="Y3" s="4"/>
      <c r="Z3" s="4"/>
      <c r="AA3" s="4"/>
    </row>
    <row r="4" spans="1:28" ht="60" hidden="1" customHeight="1">
      <c r="A4" s="597" t="s">
        <v>5</v>
      </c>
      <c r="B4" s="599" t="s">
        <v>6</v>
      </c>
      <c r="C4" s="599" t="s">
        <v>7</v>
      </c>
      <c r="D4" s="601" t="s">
        <v>0</v>
      </c>
      <c r="E4" s="597"/>
      <c r="F4" s="601" t="s">
        <v>9</v>
      </c>
      <c r="G4" s="603"/>
      <c r="H4" s="603"/>
      <c r="I4" s="597"/>
      <c r="J4" s="605" t="s">
        <v>10</v>
      </c>
      <c r="K4" s="605"/>
      <c r="L4" s="605" t="s">
        <v>11</v>
      </c>
      <c r="M4" s="605"/>
      <c r="N4" s="606" t="s">
        <v>8</v>
      </c>
      <c r="O4" s="607"/>
      <c r="P4" s="607"/>
      <c r="Q4" s="607"/>
      <c r="R4" s="607"/>
      <c r="S4" s="607"/>
      <c r="T4" s="608"/>
    </row>
    <row r="5" spans="1:28" ht="60" hidden="1" customHeight="1" thickBot="1">
      <c r="A5" s="598"/>
      <c r="B5" s="600"/>
      <c r="C5" s="600"/>
      <c r="D5" s="602"/>
      <c r="E5" s="598"/>
      <c r="F5" s="602"/>
      <c r="G5" s="604"/>
      <c r="H5" s="604"/>
      <c r="I5" s="598"/>
      <c r="J5" s="422"/>
      <c r="K5" s="422"/>
      <c r="L5" s="422"/>
      <c r="M5" s="422"/>
      <c r="N5" s="436" t="s">
        <v>12</v>
      </c>
      <c r="O5" s="436"/>
      <c r="P5" s="436"/>
      <c r="Q5" s="609" t="s">
        <v>13</v>
      </c>
      <c r="R5" s="610"/>
      <c r="S5" s="609" t="s">
        <v>14</v>
      </c>
      <c r="T5" s="611"/>
    </row>
    <row r="6" spans="1:28" ht="60" hidden="1" customHeight="1">
      <c r="A6" s="43">
        <v>303010000</v>
      </c>
      <c r="B6" s="40">
        <v>1</v>
      </c>
      <c r="C6" s="40">
        <v>1</v>
      </c>
      <c r="D6" s="443"/>
      <c r="E6" s="443"/>
      <c r="F6" s="443"/>
      <c r="G6" s="443"/>
      <c r="H6" s="443"/>
      <c r="I6" s="443"/>
      <c r="J6" s="593"/>
      <c r="K6" s="293"/>
      <c r="L6" s="593"/>
      <c r="M6" s="293"/>
      <c r="N6" s="317"/>
      <c r="O6" s="317"/>
      <c r="P6" s="317"/>
      <c r="Q6" s="593"/>
      <c r="R6" s="293"/>
      <c r="S6" s="593"/>
      <c r="T6" s="594"/>
    </row>
    <row r="7" spans="1:28" ht="60" hidden="1" customHeight="1">
      <c r="A7" s="14">
        <v>303020000</v>
      </c>
      <c r="B7" s="39">
        <v>1</v>
      </c>
      <c r="C7" s="39">
        <v>2</v>
      </c>
      <c r="D7" s="440"/>
      <c r="E7" s="440"/>
      <c r="F7" s="440"/>
      <c r="G7" s="440"/>
      <c r="H7" s="440"/>
      <c r="I7" s="440"/>
      <c r="J7" s="586"/>
      <c r="K7" s="294"/>
      <c r="L7" s="586"/>
      <c r="M7" s="294"/>
      <c r="N7" s="319"/>
      <c r="O7" s="319"/>
      <c r="P7" s="319"/>
      <c r="Q7" s="586"/>
      <c r="R7" s="294"/>
      <c r="S7" s="586"/>
      <c r="T7" s="587"/>
    </row>
    <row r="8" spans="1:28" s="10" customFormat="1" ht="60" hidden="1" customHeight="1">
      <c r="A8" s="14">
        <v>303030000</v>
      </c>
      <c r="B8" s="39">
        <v>1</v>
      </c>
      <c r="C8" s="39">
        <v>3</v>
      </c>
      <c r="D8" s="440"/>
      <c r="E8" s="440"/>
      <c r="F8" s="440"/>
      <c r="G8" s="440"/>
      <c r="H8" s="440"/>
      <c r="I8" s="440"/>
      <c r="J8" s="586"/>
      <c r="K8" s="294"/>
      <c r="L8" s="586"/>
      <c r="M8" s="294"/>
      <c r="N8" s="319"/>
      <c r="O8" s="319"/>
      <c r="P8" s="319"/>
      <c r="Q8" s="586"/>
      <c r="R8" s="294"/>
      <c r="S8" s="586"/>
      <c r="T8" s="587"/>
      <c r="U8" s="2"/>
      <c r="V8" s="2"/>
      <c r="W8" s="2"/>
      <c r="X8" s="2"/>
      <c r="Y8" s="2"/>
      <c r="Z8" s="2"/>
      <c r="AA8" s="2"/>
      <c r="AB8" s="9"/>
    </row>
    <row r="9" spans="1:28" s="10" customFormat="1" ht="60" hidden="1" customHeight="1">
      <c r="A9" s="14">
        <v>303040000</v>
      </c>
      <c r="B9" s="39">
        <v>1</v>
      </c>
      <c r="C9" s="39">
        <v>4</v>
      </c>
      <c r="D9" s="440"/>
      <c r="E9" s="440"/>
      <c r="F9" s="440"/>
      <c r="G9" s="440"/>
      <c r="H9" s="440"/>
      <c r="I9" s="440"/>
      <c r="J9" s="586"/>
      <c r="K9" s="294"/>
      <c r="L9" s="586"/>
      <c r="M9" s="294"/>
      <c r="N9" s="319"/>
      <c r="O9" s="319"/>
      <c r="P9" s="319"/>
      <c r="Q9" s="586"/>
      <c r="R9" s="294"/>
      <c r="S9" s="586"/>
      <c r="T9" s="587"/>
      <c r="U9" s="2"/>
      <c r="V9" s="2"/>
      <c r="W9" s="2"/>
      <c r="X9" s="2"/>
      <c r="Y9" s="2"/>
      <c r="Z9" s="2"/>
      <c r="AA9" s="2"/>
      <c r="AB9" s="9"/>
    </row>
    <row r="10" spans="1:28" s="7" customFormat="1" ht="60" hidden="1" customHeight="1">
      <c r="A10" s="14">
        <v>303050000</v>
      </c>
      <c r="B10" s="39">
        <v>1</v>
      </c>
      <c r="C10" s="39">
        <v>5</v>
      </c>
      <c r="D10" s="440"/>
      <c r="E10" s="440"/>
      <c r="F10" s="440"/>
      <c r="G10" s="440"/>
      <c r="H10" s="440"/>
      <c r="I10" s="440"/>
      <c r="J10" s="586"/>
      <c r="K10" s="294"/>
      <c r="L10" s="586"/>
      <c r="M10" s="294"/>
      <c r="N10" s="319"/>
      <c r="O10" s="319"/>
      <c r="P10" s="319"/>
      <c r="Q10" s="586"/>
      <c r="R10" s="294"/>
      <c r="S10" s="586"/>
      <c r="T10" s="587"/>
      <c r="U10" s="2"/>
      <c r="V10" s="2"/>
      <c r="W10" s="2"/>
      <c r="X10" s="2"/>
      <c r="Y10" s="2"/>
      <c r="Z10" s="2"/>
      <c r="AA10" s="2"/>
      <c r="AB10" s="6"/>
    </row>
    <row r="11" spans="1:28" s="10" customFormat="1" ht="60" hidden="1" customHeight="1">
      <c r="A11" s="14">
        <v>303060000</v>
      </c>
      <c r="B11" s="39">
        <v>2</v>
      </c>
      <c r="C11" s="39">
        <v>1</v>
      </c>
      <c r="D11" s="440"/>
      <c r="E11" s="440"/>
      <c r="F11" s="440"/>
      <c r="G11" s="440"/>
      <c r="H11" s="440"/>
      <c r="I11" s="440"/>
      <c r="J11" s="586"/>
      <c r="K11" s="294"/>
      <c r="L11" s="586"/>
      <c r="M11" s="294"/>
      <c r="N11" s="319"/>
      <c r="O11" s="319"/>
      <c r="P11" s="319"/>
      <c r="Q11" s="586"/>
      <c r="R11" s="294"/>
      <c r="S11" s="586"/>
      <c r="T11" s="587"/>
      <c r="U11" s="2"/>
      <c r="V11" s="2"/>
      <c r="W11" s="2"/>
      <c r="X11" s="2"/>
      <c r="Y11" s="2"/>
      <c r="Z11" s="2"/>
      <c r="AA11" s="2"/>
      <c r="AB11" s="9"/>
    </row>
    <row r="12" spans="1:28" s="7" customFormat="1" ht="60" hidden="1" customHeight="1">
      <c r="A12" s="14">
        <v>303070000</v>
      </c>
      <c r="B12" s="39">
        <v>2</v>
      </c>
      <c r="C12" s="39">
        <v>2</v>
      </c>
      <c r="D12" s="440"/>
      <c r="E12" s="440"/>
      <c r="F12" s="440"/>
      <c r="G12" s="440"/>
      <c r="H12" s="440"/>
      <c r="I12" s="440"/>
      <c r="J12" s="586"/>
      <c r="K12" s="294"/>
      <c r="L12" s="586"/>
      <c r="M12" s="294"/>
      <c r="N12" s="319"/>
      <c r="O12" s="319"/>
      <c r="P12" s="319"/>
      <c r="Q12" s="586"/>
      <c r="R12" s="294"/>
      <c r="S12" s="586"/>
      <c r="T12" s="587"/>
      <c r="U12" s="2"/>
      <c r="V12" s="2"/>
      <c r="W12" s="2"/>
      <c r="X12" s="2"/>
      <c r="Y12" s="2"/>
      <c r="Z12" s="2"/>
      <c r="AA12" s="2"/>
      <c r="AB12" s="6"/>
    </row>
    <row r="13" spans="1:28" s="10" customFormat="1" ht="60" hidden="1" customHeight="1">
      <c r="A13" s="14">
        <v>303080000</v>
      </c>
      <c r="B13" s="39">
        <v>2</v>
      </c>
      <c r="C13" s="39">
        <v>3</v>
      </c>
      <c r="D13" s="440"/>
      <c r="E13" s="440"/>
      <c r="F13" s="440"/>
      <c r="G13" s="440"/>
      <c r="H13" s="440"/>
      <c r="I13" s="440"/>
      <c r="J13" s="586"/>
      <c r="K13" s="294"/>
      <c r="L13" s="586"/>
      <c r="M13" s="294"/>
      <c r="N13" s="319"/>
      <c r="O13" s="319"/>
      <c r="P13" s="319"/>
      <c r="Q13" s="586"/>
      <c r="R13" s="294"/>
      <c r="S13" s="586"/>
      <c r="T13" s="587"/>
      <c r="U13" s="2"/>
      <c r="V13" s="2"/>
      <c r="W13" s="2"/>
      <c r="X13" s="2"/>
      <c r="Y13" s="2"/>
      <c r="Z13" s="2"/>
      <c r="AA13" s="2"/>
      <c r="AB13" s="9"/>
    </row>
    <row r="14" spans="1:28" s="7" customFormat="1" ht="60" hidden="1" customHeight="1">
      <c r="A14" s="14">
        <v>303090000</v>
      </c>
      <c r="B14" s="39">
        <v>2</v>
      </c>
      <c r="C14" s="39">
        <v>4</v>
      </c>
      <c r="D14" s="440"/>
      <c r="E14" s="440"/>
      <c r="F14" s="440"/>
      <c r="G14" s="440"/>
      <c r="H14" s="440"/>
      <c r="I14" s="440"/>
      <c r="J14" s="586"/>
      <c r="K14" s="294"/>
      <c r="L14" s="586"/>
      <c r="M14" s="294"/>
      <c r="N14" s="319"/>
      <c r="O14" s="319"/>
      <c r="P14" s="319"/>
      <c r="Q14" s="586"/>
      <c r="R14" s="294"/>
      <c r="S14" s="586"/>
      <c r="T14" s="587"/>
      <c r="U14" s="2"/>
      <c r="V14" s="2"/>
      <c r="W14" s="2"/>
      <c r="X14" s="2"/>
      <c r="Y14" s="2"/>
      <c r="Z14" s="2"/>
      <c r="AA14" s="2"/>
      <c r="AB14" s="6"/>
    </row>
    <row r="15" spans="1:28" ht="60" hidden="1" customHeight="1" thickBot="1">
      <c r="A15" s="13">
        <v>303100000</v>
      </c>
      <c r="B15" s="41">
        <v>2</v>
      </c>
      <c r="C15" s="41">
        <v>5</v>
      </c>
      <c r="D15" s="588"/>
      <c r="E15" s="588"/>
      <c r="F15" s="588"/>
      <c r="G15" s="588"/>
      <c r="H15" s="588"/>
      <c r="I15" s="588"/>
      <c r="J15" s="589"/>
      <c r="K15" s="590"/>
      <c r="L15" s="589"/>
      <c r="M15" s="590"/>
      <c r="N15" s="591"/>
      <c r="O15" s="591"/>
      <c r="P15" s="591"/>
      <c r="Q15" s="589"/>
      <c r="R15" s="590"/>
      <c r="S15" s="589"/>
      <c r="T15" s="592"/>
      <c r="AB15" s="8"/>
    </row>
    <row r="16" spans="1:28" ht="60" hidden="1" customHeight="1">
      <c r="A16" s="578" t="s">
        <v>29</v>
      </c>
      <c r="B16" s="443"/>
      <c r="C16" s="443"/>
      <c r="D16" s="443"/>
      <c r="E16" s="443"/>
      <c r="F16" s="443"/>
      <c r="G16" s="443"/>
      <c r="H16" s="443"/>
      <c r="I16" s="443"/>
      <c r="J16" s="443"/>
      <c r="K16" s="443"/>
      <c r="L16" s="443"/>
      <c r="M16" s="443"/>
      <c r="N16" s="443"/>
      <c r="O16" s="443"/>
      <c r="P16" s="443"/>
      <c r="Q16" s="443"/>
      <c r="R16" s="443"/>
      <c r="S16" s="430"/>
      <c r="T16" s="579"/>
      <c r="AB16" s="8"/>
    </row>
    <row r="17" spans="1:40" ht="60" hidden="1" customHeight="1" thickBot="1">
      <c r="A17" s="580" t="s">
        <v>40</v>
      </c>
      <c r="B17" s="581"/>
      <c r="C17" s="581"/>
      <c r="D17" s="581"/>
      <c r="E17" s="581"/>
      <c r="F17" s="581"/>
      <c r="G17" s="581"/>
      <c r="H17" s="581"/>
      <c r="I17" s="581"/>
      <c r="J17" s="581"/>
      <c r="K17" s="581"/>
      <c r="L17" s="581"/>
      <c r="M17" s="581"/>
      <c r="N17" s="581"/>
      <c r="O17" s="581"/>
      <c r="P17" s="581"/>
      <c r="Q17" s="581"/>
      <c r="R17" s="581"/>
      <c r="S17" s="582"/>
      <c r="T17" s="583"/>
      <c r="AB17" s="8"/>
    </row>
    <row r="18" spans="1:40" ht="30" customHeight="1">
      <c r="A18" s="42"/>
      <c r="B18" s="42"/>
      <c r="C18" s="42"/>
      <c r="D18" s="42"/>
      <c r="E18" s="42"/>
      <c r="F18" s="42"/>
      <c r="G18" s="42"/>
      <c r="H18" s="42"/>
    </row>
    <row r="19" spans="1:40" ht="60" hidden="1" customHeight="1" thickBot="1">
      <c r="A19" s="23" t="s">
        <v>4</v>
      </c>
      <c r="B19" s="584" t="s">
        <v>17</v>
      </c>
      <c r="C19" s="584"/>
      <c r="D19" s="584"/>
      <c r="E19" s="584"/>
      <c r="F19" s="584"/>
      <c r="G19" s="584" t="s">
        <v>20</v>
      </c>
      <c r="H19" s="584"/>
      <c r="I19" s="584"/>
      <c r="J19" s="584"/>
      <c r="K19" s="585"/>
    </row>
    <row r="20" spans="1:40" ht="60" hidden="1" customHeight="1">
      <c r="A20" s="20">
        <v>1</v>
      </c>
      <c r="B20" s="569" t="s">
        <v>16</v>
      </c>
      <c r="C20" s="569"/>
      <c r="D20" s="569"/>
      <c r="E20" s="569"/>
      <c r="F20" s="569"/>
      <c r="G20" s="570"/>
      <c r="H20" s="570"/>
      <c r="I20" s="570"/>
      <c r="J20" s="570"/>
      <c r="K20" s="571"/>
    </row>
    <row r="21" spans="1:40" ht="60" hidden="1" customHeight="1">
      <c r="A21" s="11">
        <v>2</v>
      </c>
      <c r="B21" s="572" t="s">
        <v>15</v>
      </c>
      <c r="C21" s="572"/>
      <c r="D21" s="572"/>
      <c r="E21" s="572"/>
      <c r="F21" s="572"/>
      <c r="G21" s="573"/>
      <c r="H21" s="573"/>
      <c r="I21" s="573"/>
      <c r="J21" s="573"/>
      <c r="K21" s="574"/>
    </row>
    <row r="22" spans="1:40" ht="60" hidden="1" customHeight="1" thickBot="1">
      <c r="A22" s="12">
        <v>3</v>
      </c>
      <c r="B22" s="575" t="s">
        <v>18</v>
      </c>
      <c r="C22" s="575"/>
      <c r="D22" s="575"/>
      <c r="E22" s="575"/>
      <c r="F22" s="575"/>
      <c r="G22" s="576"/>
      <c r="H22" s="576"/>
      <c r="I22" s="576"/>
      <c r="J22" s="576"/>
      <c r="K22" s="577"/>
      <c r="AJ22" s="556">
        <v>446596782.32473707</v>
      </c>
      <c r="AK22" s="556"/>
      <c r="AL22" s="556"/>
      <c r="AM22" s="556"/>
      <c r="AN22" s="557"/>
    </row>
    <row r="23" spans="1:40" ht="30" customHeight="1" thickBot="1">
      <c r="A23" s="1"/>
      <c r="B23" s="1"/>
      <c r="C23" s="1"/>
      <c r="D23" s="1"/>
      <c r="E23" s="1"/>
      <c r="F23" s="1"/>
      <c r="G23" s="1"/>
      <c r="H23" s="1"/>
    </row>
    <row r="24" spans="1:40" ht="48.75" customHeight="1" thickBot="1">
      <c r="A24" s="563" t="s">
        <v>178</v>
      </c>
      <c r="B24" s="564"/>
      <c r="C24" s="564"/>
      <c r="D24" s="564"/>
      <c r="E24" s="564"/>
      <c r="F24" s="564"/>
      <c r="G24" s="565"/>
      <c r="H24" s="1"/>
    </row>
    <row r="25" spans="1:40" ht="60" customHeight="1" thickBot="1">
      <c r="A25" s="24" t="s">
        <v>5</v>
      </c>
      <c r="B25" s="558" t="s">
        <v>19</v>
      </c>
      <c r="C25" s="558"/>
      <c r="D25" s="558"/>
      <c r="E25" s="558"/>
      <c r="F25" s="558"/>
      <c r="G25" s="558"/>
      <c r="H25" s="559" t="s">
        <v>9</v>
      </c>
      <c r="I25" s="559"/>
      <c r="J25" s="559"/>
      <c r="K25" s="559"/>
      <c r="L25" s="560" t="s">
        <v>0</v>
      </c>
      <c r="M25" s="560"/>
      <c r="N25" s="560"/>
      <c r="O25" s="560"/>
      <c r="P25" s="560" t="s">
        <v>1</v>
      </c>
      <c r="Q25" s="560"/>
      <c r="R25" s="561"/>
    </row>
    <row r="26" spans="1:40" ht="60" customHeight="1">
      <c r="A26" s="17">
        <v>501010000</v>
      </c>
      <c r="B26" s="566" t="s">
        <v>21</v>
      </c>
      <c r="C26" s="566"/>
      <c r="D26" s="566"/>
      <c r="E26" s="566"/>
      <c r="F26" s="566"/>
      <c r="G26" s="566"/>
      <c r="H26" s="567">
        <v>12000000</v>
      </c>
      <c r="I26" s="567"/>
      <c r="J26" s="567"/>
      <c r="K26" s="567"/>
      <c r="L26" s="568">
        <v>0</v>
      </c>
      <c r="M26" s="568"/>
      <c r="N26" s="568"/>
      <c r="O26" s="568"/>
      <c r="P26" s="544">
        <f>H26*L26</f>
        <v>0</v>
      </c>
      <c r="Q26" s="544"/>
      <c r="R26" s="545"/>
      <c r="T26" s="76"/>
      <c r="U26" s="227" t="s">
        <v>179</v>
      </c>
    </row>
    <row r="27" spans="1:40" ht="60" customHeight="1">
      <c r="A27" s="15">
        <v>501020000</v>
      </c>
      <c r="B27" s="546" t="s">
        <v>22</v>
      </c>
      <c r="C27" s="546">
        <v>2</v>
      </c>
      <c r="D27" s="546"/>
      <c r="E27" s="546"/>
      <c r="F27" s="546"/>
      <c r="G27" s="546"/>
      <c r="H27" s="547">
        <v>4000000</v>
      </c>
      <c r="I27" s="547"/>
      <c r="J27" s="547"/>
      <c r="K27" s="547"/>
      <c r="L27" s="548">
        <v>0</v>
      </c>
      <c r="M27" s="548"/>
      <c r="N27" s="548"/>
      <c r="O27" s="548"/>
      <c r="P27" s="549">
        <f>H27*L27</f>
        <v>0</v>
      </c>
      <c r="Q27" s="549"/>
      <c r="R27" s="550"/>
      <c r="U27" s="227" t="s">
        <v>179</v>
      </c>
    </row>
    <row r="28" spans="1:40" ht="60" customHeight="1">
      <c r="A28" s="15">
        <v>501030000</v>
      </c>
      <c r="B28" s="546" t="s">
        <v>28</v>
      </c>
      <c r="C28" s="546">
        <v>3</v>
      </c>
      <c r="D28" s="546"/>
      <c r="E28" s="546"/>
      <c r="F28" s="546"/>
      <c r="G28" s="546"/>
      <c r="H28" s="547">
        <v>2500000</v>
      </c>
      <c r="I28" s="547"/>
      <c r="J28" s="547"/>
      <c r="K28" s="547"/>
      <c r="L28" s="548">
        <v>0</v>
      </c>
      <c r="M28" s="548"/>
      <c r="N28" s="548"/>
      <c r="O28" s="548"/>
      <c r="P28" s="549">
        <f>H28*L28</f>
        <v>0</v>
      </c>
      <c r="Q28" s="549"/>
      <c r="R28" s="550"/>
      <c r="T28" s="76"/>
      <c r="U28" s="227" t="s">
        <v>179</v>
      </c>
    </row>
    <row r="29" spans="1:40" ht="60" customHeight="1" thickBot="1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</row>
    <row r="30" spans="1:40" ht="50.25" customHeight="1" thickBot="1">
      <c r="A30" s="563" t="s">
        <v>135</v>
      </c>
      <c r="B30" s="564"/>
      <c r="C30" s="564"/>
      <c r="D30" s="564"/>
      <c r="E30" s="564"/>
      <c r="F30" s="564"/>
      <c r="G30" s="565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</row>
    <row r="31" spans="1:40" ht="60" customHeight="1" thickBot="1">
      <c r="A31" s="24" t="s">
        <v>5</v>
      </c>
      <c r="B31" s="558" t="s">
        <v>19</v>
      </c>
      <c r="C31" s="558"/>
      <c r="D31" s="558"/>
      <c r="E31" s="558"/>
      <c r="F31" s="558"/>
      <c r="G31" s="558"/>
      <c r="H31" s="562" t="s">
        <v>9</v>
      </c>
      <c r="I31" s="562"/>
      <c r="J31" s="562"/>
      <c r="K31" s="562"/>
      <c r="L31" s="560" t="s">
        <v>0</v>
      </c>
      <c r="M31" s="560"/>
      <c r="N31" s="560"/>
      <c r="O31" s="560"/>
      <c r="P31" s="560" t="s">
        <v>1</v>
      </c>
      <c r="Q31" s="560"/>
      <c r="R31" s="561"/>
    </row>
    <row r="32" spans="1:40" ht="60" customHeight="1">
      <c r="A32" s="18">
        <v>501040000</v>
      </c>
      <c r="B32" s="535" t="s">
        <v>23</v>
      </c>
      <c r="C32" s="536">
        <v>4</v>
      </c>
      <c r="D32" s="536"/>
      <c r="E32" s="536"/>
      <c r="F32" s="536"/>
      <c r="G32" s="537"/>
      <c r="H32" s="538">
        <v>20000000</v>
      </c>
      <c r="I32" s="539"/>
      <c r="J32" s="539"/>
      <c r="K32" s="540"/>
      <c r="L32" s="541">
        <v>0</v>
      </c>
      <c r="M32" s="542"/>
      <c r="N32" s="542"/>
      <c r="O32" s="543"/>
      <c r="P32" s="544">
        <f>H32*L32</f>
        <v>0</v>
      </c>
      <c r="Q32" s="544"/>
      <c r="R32" s="545"/>
      <c r="U32" s="227" t="s">
        <v>180</v>
      </c>
    </row>
    <row r="33" spans="1:21" ht="60" customHeight="1">
      <c r="A33" s="15">
        <v>501050000</v>
      </c>
      <c r="B33" s="546" t="s">
        <v>24</v>
      </c>
      <c r="C33" s="546">
        <v>5</v>
      </c>
      <c r="D33" s="546"/>
      <c r="E33" s="546"/>
      <c r="F33" s="546"/>
      <c r="G33" s="546"/>
      <c r="H33" s="547">
        <v>0</v>
      </c>
      <c r="I33" s="547"/>
      <c r="J33" s="547"/>
      <c r="K33" s="547"/>
      <c r="L33" s="548">
        <v>0</v>
      </c>
      <c r="M33" s="548"/>
      <c r="N33" s="548"/>
      <c r="O33" s="548"/>
      <c r="P33" s="549">
        <f>H33*L33</f>
        <v>0</v>
      </c>
      <c r="Q33" s="549"/>
      <c r="R33" s="550"/>
      <c r="U33" s="227" t="s">
        <v>180</v>
      </c>
    </row>
    <row r="34" spans="1:21" ht="60" customHeight="1">
      <c r="A34" s="15">
        <v>501060000</v>
      </c>
      <c r="B34" s="546" t="s">
        <v>25</v>
      </c>
      <c r="C34" s="546">
        <v>1</v>
      </c>
      <c r="D34" s="546"/>
      <c r="E34" s="546"/>
      <c r="F34" s="546"/>
      <c r="G34" s="546"/>
      <c r="H34" s="547">
        <v>0</v>
      </c>
      <c r="I34" s="547"/>
      <c r="J34" s="547"/>
      <c r="K34" s="547"/>
      <c r="L34" s="548">
        <v>0</v>
      </c>
      <c r="M34" s="548"/>
      <c r="N34" s="548"/>
      <c r="O34" s="548"/>
      <c r="P34" s="549">
        <f>H34*L34</f>
        <v>0</v>
      </c>
      <c r="Q34" s="549"/>
      <c r="R34" s="550"/>
      <c r="U34" s="227" t="s">
        <v>180</v>
      </c>
    </row>
    <row r="35" spans="1:21" ht="60" customHeight="1">
      <c r="A35" s="15">
        <v>501070000</v>
      </c>
      <c r="B35" s="546" t="s">
        <v>26</v>
      </c>
      <c r="C35" s="546">
        <v>2</v>
      </c>
      <c r="D35" s="546"/>
      <c r="E35" s="546"/>
      <c r="F35" s="546"/>
      <c r="G35" s="546"/>
      <c r="H35" s="547">
        <v>0</v>
      </c>
      <c r="I35" s="547"/>
      <c r="J35" s="547"/>
      <c r="K35" s="547"/>
      <c r="L35" s="548">
        <v>0</v>
      </c>
      <c r="M35" s="548"/>
      <c r="N35" s="548"/>
      <c r="O35" s="548"/>
      <c r="P35" s="549">
        <f t="shared" ref="P35" si="0">H35*L35</f>
        <v>0</v>
      </c>
      <c r="Q35" s="549"/>
      <c r="R35" s="550"/>
      <c r="U35" s="227" t="s">
        <v>180</v>
      </c>
    </row>
    <row r="36" spans="1:21" ht="60" customHeight="1" thickBot="1">
      <c r="A36" s="16">
        <v>501080000</v>
      </c>
      <c r="B36" s="551" t="s">
        <v>27</v>
      </c>
      <c r="C36" s="551">
        <v>3</v>
      </c>
      <c r="D36" s="551"/>
      <c r="E36" s="551"/>
      <c r="F36" s="551"/>
      <c r="G36" s="551"/>
      <c r="H36" s="552">
        <v>0</v>
      </c>
      <c r="I36" s="552"/>
      <c r="J36" s="552"/>
      <c r="K36" s="552"/>
      <c r="L36" s="553">
        <v>0</v>
      </c>
      <c r="M36" s="553"/>
      <c r="N36" s="553"/>
      <c r="O36" s="553"/>
      <c r="P36" s="554">
        <f>H36*L36</f>
        <v>0</v>
      </c>
      <c r="Q36" s="554"/>
      <c r="R36" s="555"/>
      <c r="U36" s="227" t="s">
        <v>180</v>
      </c>
    </row>
    <row r="37" spans="1:21" ht="30" customHeight="1" thickBot="1"/>
    <row r="38" spans="1:21" ht="60" hidden="1" customHeight="1">
      <c r="H38" s="19"/>
      <c r="I38" s="25" t="s">
        <v>4</v>
      </c>
      <c r="J38" s="452" t="s">
        <v>2</v>
      </c>
      <c r="K38" s="452"/>
      <c r="L38" s="452"/>
      <c r="M38" s="452"/>
      <c r="N38" s="452"/>
      <c r="O38" s="452"/>
      <c r="P38" s="452"/>
      <c r="Q38" s="452"/>
      <c r="R38" s="452"/>
      <c r="S38" s="529" t="s">
        <v>3</v>
      </c>
      <c r="T38" s="530"/>
    </row>
    <row r="39" spans="1:21" ht="60" hidden="1" customHeight="1">
      <c r="I39" s="21">
        <v>1</v>
      </c>
      <c r="J39" s="531" t="s">
        <v>31</v>
      </c>
      <c r="K39" s="531"/>
      <c r="L39" s="531"/>
      <c r="M39" s="531"/>
      <c r="N39" s="531"/>
      <c r="O39" s="531"/>
      <c r="P39" s="531"/>
      <c r="Q39" s="531"/>
      <c r="R39" s="531"/>
      <c r="S39" s="532"/>
      <c r="T39" s="533"/>
    </row>
    <row r="40" spans="1:21" ht="60" hidden="1" customHeight="1" thickBot="1">
      <c r="I40" s="22">
        <v>2</v>
      </c>
      <c r="J40" s="534" t="s">
        <v>32</v>
      </c>
      <c r="K40" s="534"/>
      <c r="L40" s="534"/>
      <c r="M40" s="534"/>
      <c r="N40" s="534"/>
      <c r="O40" s="534"/>
      <c r="P40" s="534"/>
      <c r="Q40" s="534"/>
      <c r="R40" s="534"/>
      <c r="S40" s="467"/>
      <c r="T40" s="468"/>
    </row>
    <row r="41" spans="1:21" ht="60" hidden="1" customHeight="1" thickBot="1">
      <c r="I41" s="518" t="s">
        <v>30</v>
      </c>
      <c r="J41" s="519"/>
      <c r="K41" s="519"/>
      <c r="L41" s="519"/>
      <c r="M41" s="519"/>
      <c r="N41" s="519"/>
      <c r="O41" s="519"/>
      <c r="P41" s="519"/>
      <c r="Q41" s="519"/>
      <c r="R41" s="519"/>
      <c r="S41" s="448"/>
      <c r="T41" s="449"/>
    </row>
    <row r="42" spans="1:21" ht="60" customHeight="1">
      <c r="J42" s="520" t="s">
        <v>136</v>
      </c>
      <c r="K42" s="521"/>
      <c r="L42" s="521"/>
      <c r="M42" s="521"/>
      <c r="N42" s="521"/>
      <c r="O42" s="521"/>
      <c r="P42" s="521"/>
      <c r="Q42" s="521"/>
      <c r="R42" s="522"/>
      <c r="S42" s="523">
        <f>SUM(P26:R28)</f>
        <v>0</v>
      </c>
      <c r="T42" s="524"/>
    </row>
    <row r="43" spans="1:21" ht="60" customHeight="1" thickBot="1">
      <c r="J43" s="525" t="s">
        <v>137</v>
      </c>
      <c r="K43" s="526"/>
      <c r="L43" s="526"/>
      <c r="M43" s="526"/>
      <c r="N43" s="526"/>
      <c r="O43" s="526"/>
      <c r="P43" s="526"/>
      <c r="Q43" s="526"/>
      <c r="R43" s="527"/>
      <c r="S43" s="528">
        <f>SUM(P32:R36)</f>
        <v>0</v>
      </c>
      <c r="T43" s="468"/>
    </row>
    <row r="44" spans="1:21" ht="60" customHeight="1" thickBot="1">
      <c r="J44" s="515" t="s">
        <v>33</v>
      </c>
      <c r="K44" s="516"/>
      <c r="L44" s="516"/>
      <c r="M44" s="516"/>
      <c r="N44" s="516"/>
      <c r="O44" s="516"/>
      <c r="P44" s="516"/>
      <c r="Q44" s="516"/>
      <c r="R44" s="517"/>
      <c r="S44" s="513">
        <f>S43+S42</f>
        <v>0</v>
      </c>
      <c r="T44" s="514"/>
      <c r="U44" s="228" t="s">
        <v>174</v>
      </c>
    </row>
  </sheetData>
  <mergeCells count="154">
    <mergeCell ref="N9:P9"/>
    <mergeCell ref="Q9:R9"/>
    <mergeCell ref="S9:T9"/>
    <mergeCell ref="D8:E8"/>
    <mergeCell ref="Q2:T2"/>
    <mergeCell ref="A4:A5"/>
    <mergeCell ref="B4:B5"/>
    <mergeCell ref="C4:C5"/>
    <mergeCell ref="D4:E5"/>
    <mergeCell ref="F4:I5"/>
    <mergeCell ref="J4:K5"/>
    <mergeCell ref="L4:M5"/>
    <mergeCell ref="N4:T4"/>
    <mergeCell ref="N5:P5"/>
    <mergeCell ref="Q5:R5"/>
    <mergeCell ref="S5:T5"/>
    <mergeCell ref="Q3:T3"/>
    <mergeCell ref="A3:P3"/>
    <mergeCell ref="A2:P2"/>
    <mergeCell ref="D6:E6"/>
    <mergeCell ref="F6:I6"/>
    <mergeCell ref="J6:K6"/>
    <mergeCell ref="L6:M6"/>
    <mergeCell ref="N6:P6"/>
    <mergeCell ref="Q6:R6"/>
    <mergeCell ref="S6:T6"/>
    <mergeCell ref="D7:E7"/>
    <mergeCell ref="F7:I7"/>
    <mergeCell ref="J7:K7"/>
    <mergeCell ref="L7:M7"/>
    <mergeCell ref="N7:P7"/>
    <mergeCell ref="Q7:R7"/>
    <mergeCell ref="S7:T7"/>
    <mergeCell ref="F8:I8"/>
    <mergeCell ref="J8:K8"/>
    <mergeCell ref="L8:M8"/>
    <mergeCell ref="N8:P8"/>
    <mergeCell ref="Q8:R8"/>
    <mergeCell ref="S10:T10"/>
    <mergeCell ref="D11:E11"/>
    <mergeCell ref="F11:I11"/>
    <mergeCell ref="J11:K11"/>
    <mergeCell ref="L11:M11"/>
    <mergeCell ref="N11:P11"/>
    <mergeCell ref="Q11:R11"/>
    <mergeCell ref="S11:T11"/>
    <mergeCell ref="D10:E10"/>
    <mergeCell ref="F10:I10"/>
    <mergeCell ref="J10:K10"/>
    <mergeCell ref="L10:M10"/>
    <mergeCell ref="N10:P10"/>
    <mergeCell ref="Q10:R10"/>
    <mergeCell ref="S8:T8"/>
    <mergeCell ref="D9:E9"/>
    <mergeCell ref="F9:I9"/>
    <mergeCell ref="J9:K9"/>
    <mergeCell ref="L9:M9"/>
    <mergeCell ref="S12:T12"/>
    <mergeCell ref="D13:E13"/>
    <mergeCell ref="F13:I13"/>
    <mergeCell ref="J13:K13"/>
    <mergeCell ref="L13:M13"/>
    <mergeCell ref="N13:P13"/>
    <mergeCell ref="Q13:R13"/>
    <mergeCell ref="S13:T13"/>
    <mergeCell ref="D12:E12"/>
    <mergeCell ref="F12:I12"/>
    <mergeCell ref="J12:K12"/>
    <mergeCell ref="L12:M12"/>
    <mergeCell ref="N12:P12"/>
    <mergeCell ref="Q12:R12"/>
    <mergeCell ref="A16:R16"/>
    <mergeCell ref="S16:T16"/>
    <mergeCell ref="A17:R17"/>
    <mergeCell ref="S17:T17"/>
    <mergeCell ref="B19:F19"/>
    <mergeCell ref="G19:K19"/>
    <mergeCell ref="S14:T14"/>
    <mergeCell ref="D15:E15"/>
    <mergeCell ref="F15:I15"/>
    <mergeCell ref="J15:K15"/>
    <mergeCell ref="L15:M15"/>
    <mergeCell ref="N15:P15"/>
    <mergeCell ref="Q15:R15"/>
    <mergeCell ref="S15:T15"/>
    <mergeCell ref="D14:E14"/>
    <mergeCell ref="F14:I14"/>
    <mergeCell ref="J14:K14"/>
    <mergeCell ref="L14:M14"/>
    <mergeCell ref="N14:P14"/>
    <mergeCell ref="Q14:R14"/>
    <mergeCell ref="B20:F20"/>
    <mergeCell ref="G20:K20"/>
    <mergeCell ref="B21:F21"/>
    <mergeCell ref="G21:K21"/>
    <mergeCell ref="B22:F22"/>
    <mergeCell ref="G22:K22"/>
    <mergeCell ref="B27:G27"/>
    <mergeCell ref="H27:K27"/>
    <mergeCell ref="L27:O27"/>
    <mergeCell ref="AJ22:AN22"/>
    <mergeCell ref="B25:G25"/>
    <mergeCell ref="H25:K25"/>
    <mergeCell ref="L25:O25"/>
    <mergeCell ref="P25:R25"/>
    <mergeCell ref="B31:G31"/>
    <mergeCell ref="H31:K31"/>
    <mergeCell ref="L31:O31"/>
    <mergeCell ref="P31:R31"/>
    <mergeCell ref="A30:G30"/>
    <mergeCell ref="A24:G24"/>
    <mergeCell ref="B26:G26"/>
    <mergeCell ref="H26:K26"/>
    <mergeCell ref="L26:O26"/>
    <mergeCell ref="P26:R26"/>
    <mergeCell ref="P27:R27"/>
    <mergeCell ref="B28:G28"/>
    <mergeCell ref="H28:K28"/>
    <mergeCell ref="L28:O28"/>
    <mergeCell ref="P28:R28"/>
    <mergeCell ref="B36:G36"/>
    <mergeCell ref="H36:K36"/>
    <mergeCell ref="L36:O36"/>
    <mergeCell ref="P36:R36"/>
    <mergeCell ref="H33:K33"/>
    <mergeCell ref="L33:O33"/>
    <mergeCell ref="P33:R33"/>
    <mergeCell ref="B34:G34"/>
    <mergeCell ref="H34:K34"/>
    <mergeCell ref="L34:O34"/>
    <mergeCell ref="P34:R34"/>
    <mergeCell ref="B32:G32"/>
    <mergeCell ref="H32:K32"/>
    <mergeCell ref="L32:O32"/>
    <mergeCell ref="P32:R32"/>
    <mergeCell ref="B33:G33"/>
    <mergeCell ref="B35:G35"/>
    <mergeCell ref="H35:K35"/>
    <mergeCell ref="L35:O35"/>
    <mergeCell ref="P35:R35"/>
    <mergeCell ref="S44:T44"/>
    <mergeCell ref="J44:R44"/>
    <mergeCell ref="I41:R41"/>
    <mergeCell ref="S41:T41"/>
    <mergeCell ref="J42:R42"/>
    <mergeCell ref="S42:T42"/>
    <mergeCell ref="J43:R43"/>
    <mergeCell ref="S43:T43"/>
    <mergeCell ref="J38:R38"/>
    <mergeCell ref="S38:T38"/>
    <mergeCell ref="J39:R39"/>
    <mergeCell ref="S39:T39"/>
    <mergeCell ref="J40:R40"/>
    <mergeCell ref="S40:T40"/>
  </mergeCells>
  <printOptions horizontalCentered="1"/>
  <pageMargins left="0.23622047244094499" right="0.23622047244094499" top="0.511811023622047" bottom="0.23622047244094499" header="0.31496062992126" footer="0.31496062992126"/>
  <pageSetup paperSize="9" scale="48" orientation="landscape" r:id="rId1"/>
  <headerFooter alignWithMargins="0">
    <oddFooter>&amp;C&amp;"B Nazanin,Bold"مهر و امضاء کارفرما&amp;R&amp;"B Nazanin,Bold"مهر و امضاء مهندسین مشاور</oddFooter>
  </headerFooter>
  <ignoredErrors>
    <ignoredError sqref="S42:S4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خلاصه مالی صورت‌حساب</vt:lpstr>
      <vt:lpstr>خدمات ماهانه حین اجرا </vt:lpstr>
      <vt:lpstr>پرداخت خدمات ماهانه حین اجرا</vt:lpstr>
      <vt:lpstr>خدمات فنی کارگاهی</vt:lpstr>
      <vt:lpstr>پرداخت خدمات فنی کارگاهی</vt:lpstr>
      <vt:lpstr>پشتیبانی</vt:lpstr>
      <vt:lpstr>'پرداخت خدمات فنی کارگاهی'!Print_Area</vt:lpstr>
      <vt:lpstr>'پرداخت خدمات ماهانه حین اجرا'!Print_Area</vt:lpstr>
      <vt:lpstr>پشتیبانی!Print_Area</vt:lpstr>
      <vt:lpstr>'خدمات فنی کارگاهی'!Print_Area</vt:lpstr>
      <vt:lpstr>'خدمات ماهانه حین اجرا '!Print_Area</vt:lpstr>
      <vt:lpstr>'خلاصه مالی صورت‌حساب'!Print_Area</vt:lpstr>
      <vt:lpstr>'خدمات ماهانه حین اجرا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فاطمه بابالو</cp:lastModifiedBy>
  <cp:lastPrinted>2018-01-14T07:03:43Z</cp:lastPrinted>
  <dcterms:created xsi:type="dcterms:W3CDTF">2009-10-03T04:53:28Z</dcterms:created>
  <dcterms:modified xsi:type="dcterms:W3CDTF">2018-07-17T10:25:17Z</dcterms:modified>
</cp:coreProperties>
</file>