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ile-srv\Moshaver\Nezarat\Bakhshname-Yekparche\97\"/>
    </mc:Choice>
  </mc:AlternateContent>
  <bookViews>
    <workbookView xWindow="0" yWindow="0" windowWidth="17490" windowHeight="7665" activeTab="2"/>
  </bookViews>
  <sheets>
    <sheet name=" روکش برآورد" sheetId="5" r:id="rId1"/>
    <sheet name="نظارت قبل از اجرا" sheetId="1" r:id="rId2"/>
    <sheet name="نظارت ماهانه حین اجرا" sheetId="2" r:id="rId3"/>
    <sheet name="نظارت موردی" sheetId="3" r:id="rId4"/>
    <sheet name="فنی کارگاهی" sheetId="8" r:id="rId5"/>
    <sheet name="نظارت خاتمه" sheetId="4" r:id="rId6"/>
    <sheet name="هزینه های پشتیبانی" sheetId="6" r:id="rId7"/>
  </sheets>
  <definedNames>
    <definedName name="_xlnm.Print_Area" localSheetId="0">' روکش برآورد'!$A$1:$F$19</definedName>
    <definedName name="_xlnm.Print_Area" localSheetId="4">'فنی کارگاهی'!$A$1:$E$21</definedName>
    <definedName name="_xlnm.Print_Area" localSheetId="5">'نظارت خاتمه'!$A$1:$G$26</definedName>
    <definedName name="_xlnm.Print_Area" localSheetId="1">'نظارت قبل از اجرا'!$A$1:$G$61</definedName>
    <definedName name="_xlnm.Print_Area" localSheetId="2">'نظارت ماهانه حین اجرا'!$A$1:$H$54</definedName>
    <definedName name="_xlnm.Print_Area" localSheetId="3">'نظارت موردی'!$A$1:$I$57</definedName>
    <definedName name="_xlnm.Print_Area" localSheetId="6">'هزینه های پشتیبانی'!$A$1:$F$14</definedName>
    <definedName name="_xlnm.Print_Titles" localSheetId="5">'نظارت خاتمه'!$9:$10</definedName>
    <definedName name="_xlnm.Print_Titles" localSheetId="1">'نظارت قبل از اجرا'!$10:$11</definedName>
    <definedName name="_xlnm.Print_Titles" localSheetId="2">'نظارت ماهانه حین اجرا'!$12:$14</definedName>
    <definedName name="_xlnm.Print_Titles" localSheetId="3">'نظارت موردی'!$10:$11</definedName>
    <definedName name="Z_24F4758C_67F3_4B20_97DB_84278AACF495_.wvu.PrintArea" localSheetId="0" hidden="1">' روکش برآورد'!$A$1:$F$19</definedName>
    <definedName name="Z_24F4758C_67F3_4B20_97DB_84278AACF495_.wvu.PrintArea" localSheetId="4" hidden="1">'فنی کارگاهی'!$A$2:$E$21</definedName>
    <definedName name="Z_24F4758C_67F3_4B20_97DB_84278AACF495_.wvu.PrintArea" localSheetId="5" hidden="1">'نظارت خاتمه'!$A$2:$G$26</definedName>
    <definedName name="Z_24F4758C_67F3_4B20_97DB_84278AACF495_.wvu.PrintArea" localSheetId="1" hidden="1">'نظارت قبل از اجرا'!$A$3:$G$60</definedName>
    <definedName name="Z_24F4758C_67F3_4B20_97DB_84278AACF495_.wvu.PrintArea" localSheetId="2" hidden="1">'نظارت ماهانه حین اجرا'!$A$2:$H$54</definedName>
    <definedName name="Z_24F4758C_67F3_4B20_97DB_84278AACF495_.wvu.PrintArea" localSheetId="3" hidden="1">'نظارت موردی'!$A$2:$I$29</definedName>
    <definedName name="Z_24F4758C_67F3_4B20_97DB_84278AACF495_.wvu.PrintArea" localSheetId="6" hidden="1">'هزینه های پشتیبانی'!$A$5:$F$14</definedName>
    <definedName name="Z_24F4758C_67F3_4B20_97DB_84278AACF495_.wvu.PrintTitles" localSheetId="5" hidden="1">'نظارت خاتمه'!$9:$10</definedName>
    <definedName name="Z_24F4758C_67F3_4B20_97DB_84278AACF495_.wvu.PrintTitles" localSheetId="1" hidden="1">'نظارت قبل از اجرا'!$10:$11</definedName>
    <definedName name="Z_24F4758C_67F3_4B20_97DB_84278AACF495_.wvu.PrintTitles" localSheetId="2" hidden="1">'نظارت ماهانه حین اجرا'!$12:$14</definedName>
    <definedName name="Z_24F4758C_67F3_4B20_97DB_84278AACF495_.wvu.PrintTitles" localSheetId="3" hidden="1">'نظارت موردی'!$10:$11</definedName>
    <definedName name="Z_422A1A29_9DA7_4D46_A957_7E4AA61F5B21_.wvu.PrintArea" localSheetId="0" hidden="1">' روکش برآورد'!$A$1:$F$19</definedName>
    <definedName name="Z_422A1A29_9DA7_4D46_A957_7E4AA61F5B21_.wvu.PrintArea" localSheetId="4" hidden="1">'فنی کارگاهی'!$A$2:$E$21</definedName>
    <definedName name="Z_422A1A29_9DA7_4D46_A957_7E4AA61F5B21_.wvu.PrintArea" localSheetId="5" hidden="1">'نظارت خاتمه'!$A$2:$G$26</definedName>
    <definedName name="Z_422A1A29_9DA7_4D46_A957_7E4AA61F5B21_.wvu.PrintArea" localSheetId="1" hidden="1">'نظارت قبل از اجرا'!$A$3:$G$60</definedName>
    <definedName name="Z_422A1A29_9DA7_4D46_A957_7E4AA61F5B21_.wvu.PrintArea" localSheetId="2" hidden="1">'نظارت ماهانه حین اجرا'!$A$2:$H$54</definedName>
    <definedName name="Z_422A1A29_9DA7_4D46_A957_7E4AA61F5B21_.wvu.PrintArea" localSheetId="3" hidden="1">'نظارت موردی'!$A$2:$I$29</definedName>
    <definedName name="Z_422A1A29_9DA7_4D46_A957_7E4AA61F5B21_.wvu.PrintArea" localSheetId="6" hidden="1">'هزینه های پشتیبانی'!$A$5:$F$14</definedName>
    <definedName name="Z_422A1A29_9DA7_4D46_A957_7E4AA61F5B21_.wvu.PrintTitles" localSheetId="5" hidden="1">'نظارت خاتمه'!$9:$10</definedName>
    <definedName name="Z_422A1A29_9DA7_4D46_A957_7E4AA61F5B21_.wvu.PrintTitles" localSheetId="1" hidden="1">'نظارت قبل از اجرا'!$10:$11</definedName>
    <definedName name="Z_422A1A29_9DA7_4D46_A957_7E4AA61F5B21_.wvu.PrintTitles" localSheetId="2" hidden="1">'نظارت ماهانه حین اجرا'!$12:$14</definedName>
    <definedName name="Z_422A1A29_9DA7_4D46_A957_7E4AA61F5B21_.wvu.PrintTitles" localSheetId="3" hidden="1">'نظارت موردی'!$10:$11</definedName>
    <definedName name="Z_FCDFC4C8_384B_4F37_B0B3_C692D44D3CB7_.wvu.PrintArea" localSheetId="0" hidden="1">' روکش برآورد'!$A$1:$F$19</definedName>
    <definedName name="Z_FCDFC4C8_384B_4F37_B0B3_C692D44D3CB7_.wvu.PrintArea" localSheetId="4" hidden="1">'فنی کارگاهی'!$A$2:$E$21</definedName>
    <definedName name="Z_FCDFC4C8_384B_4F37_B0B3_C692D44D3CB7_.wvu.PrintArea" localSheetId="5" hidden="1">'نظارت خاتمه'!$A$2:$G$26</definedName>
    <definedName name="Z_FCDFC4C8_384B_4F37_B0B3_C692D44D3CB7_.wvu.PrintArea" localSheetId="1" hidden="1">'نظارت قبل از اجرا'!$A$3:$G$60</definedName>
    <definedName name="Z_FCDFC4C8_384B_4F37_B0B3_C692D44D3CB7_.wvu.PrintArea" localSheetId="2" hidden="1">'نظارت ماهانه حین اجرا'!$A$2:$H$54</definedName>
    <definedName name="Z_FCDFC4C8_384B_4F37_B0B3_C692D44D3CB7_.wvu.PrintArea" localSheetId="3" hidden="1">'نظارت موردی'!$A$2:$I$29</definedName>
    <definedName name="Z_FCDFC4C8_384B_4F37_B0B3_C692D44D3CB7_.wvu.PrintArea" localSheetId="6" hidden="1">'هزینه های پشتیبانی'!$A$5:$F$14</definedName>
    <definedName name="Z_FCDFC4C8_384B_4F37_B0B3_C692D44D3CB7_.wvu.PrintTitles" localSheetId="5" hidden="1">'نظارت خاتمه'!$9:$10</definedName>
    <definedName name="Z_FCDFC4C8_384B_4F37_B0B3_C692D44D3CB7_.wvu.PrintTitles" localSheetId="1" hidden="1">'نظارت قبل از اجرا'!$10:$11</definedName>
    <definedName name="Z_FCDFC4C8_384B_4F37_B0B3_C692D44D3CB7_.wvu.PrintTitles" localSheetId="2" hidden="1">'نظارت ماهانه حین اجرا'!$12:$14</definedName>
    <definedName name="Z_FCDFC4C8_384B_4F37_B0B3_C692D44D3CB7_.wvu.PrintTitles" localSheetId="3" hidden="1">'نظارت موردی'!$10:$11</definedName>
  </definedNames>
  <calcPr calcId="152511"/>
  <customWorkbookViews>
    <customWorkbookView name="رسول خدایاریان طهرانی - Personal View" guid="{422A1A29-9DA7-4D46-A957-7E4AA61F5B21}" mergeInterval="0" personalView="1" maximized="1" xWindow="-8" yWindow="-8" windowWidth="1382" windowHeight="744" activeSheetId="5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ReZa SoghaNi - Personal View" guid="{FCDFC4C8-384B-4F37-B0B3-C692D44D3CB7}" mergeInterval="0" personalView="1" maximized="1" xWindow="-8" yWindow="-8" windowWidth="1382" windowHeight="744" activeSheetId="6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3" l="1"/>
  <c r="I45" i="3"/>
  <c r="H45" i="3"/>
  <c r="G45" i="3"/>
  <c r="H44" i="3"/>
  <c r="G44" i="3"/>
  <c r="F61" i="1" l="1"/>
  <c r="E12" i="8" l="1"/>
  <c r="F4" i="5" l="1"/>
  <c r="E6" i="8" s="1"/>
  <c r="F7" i="6" l="1"/>
  <c r="F8" i="6"/>
  <c r="F9" i="6"/>
  <c r="F10" i="6"/>
  <c r="F11" i="6"/>
  <c r="F12" i="6"/>
  <c r="F13" i="6"/>
  <c r="F6" i="6"/>
  <c r="E11" i="8" l="1"/>
  <c r="E17" i="8" l="1"/>
  <c r="C7" i="3" l="1"/>
  <c r="C5" i="3"/>
  <c r="C6" i="3" s="1"/>
  <c r="C5" i="1"/>
  <c r="C6" i="1" s="1"/>
  <c r="C9" i="2"/>
  <c r="C6" i="2"/>
  <c r="C5" i="2"/>
  <c r="C7" i="2" s="1"/>
  <c r="E7" i="8"/>
  <c r="E10" i="8"/>
  <c r="E18" i="8" s="1"/>
  <c r="E9" i="8"/>
  <c r="E16" i="8" s="1"/>
  <c r="G51" i="3" l="1"/>
  <c r="G55" i="3"/>
  <c r="G52" i="3"/>
  <c r="G56" i="3"/>
  <c r="G49" i="3"/>
  <c r="G53" i="3"/>
  <c r="G50" i="3"/>
  <c r="G54" i="3"/>
  <c r="H51" i="3"/>
  <c r="H55" i="3"/>
  <c r="H52" i="3"/>
  <c r="H56" i="3"/>
  <c r="H49" i="3"/>
  <c r="H53" i="3"/>
  <c r="H50" i="3"/>
  <c r="H54" i="3"/>
  <c r="H25" i="3"/>
  <c r="H35" i="3"/>
  <c r="H36" i="3"/>
  <c r="H34" i="3"/>
  <c r="G25" i="3"/>
  <c r="I25" i="3" s="1"/>
  <c r="G36" i="3"/>
  <c r="G34" i="3"/>
  <c r="G35" i="3"/>
  <c r="C8" i="2"/>
  <c r="H21" i="3"/>
  <c r="I34" i="3" l="1"/>
  <c r="I50" i="3"/>
  <c r="I52" i="3"/>
  <c r="I36" i="3"/>
  <c r="I53" i="3"/>
  <c r="I55" i="3"/>
  <c r="I49" i="3"/>
  <c r="I51" i="3"/>
  <c r="I35" i="3"/>
  <c r="I54" i="3"/>
  <c r="I56" i="3"/>
  <c r="H31" i="3"/>
  <c r="H29" i="3"/>
  <c r="H19" i="3"/>
  <c r="H17" i="3"/>
  <c r="H32" i="3"/>
  <c r="H20" i="3"/>
  <c r="H28" i="3"/>
  <c r="H16" i="3"/>
  <c r="H26" i="3"/>
  <c r="H15" i="3"/>
  <c r="H14" i="3"/>
  <c r="H23" i="3"/>
  <c r="H42" i="3"/>
  <c r="H22" i="3"/>
  <c r="H38" i="3"/>
  <c r="G23" i="2" l="1"/>
  <c r="G32" i="2"/>
  <c r="G42" i="2"/>
  <c r="G26" i="2"/>
  <c r="G24" i="2"/>
  <c r="G33" i="2"/>
  <c r="G44" i="2"/>
  <c r="G36" i="2"/>
  <c r="G46" i="2"/>
  <c r="G30" i="2"/>
  <c r="G41" i="2"/>
  <c r="G25" i="2"/>
  <c r="G34" i="2"/>
  <c r="G45" i="2"/>
  <c r="G20" i="2"/>
  <c r="G40" i="2"/>
  <c r="G18" i="2"/>
  <c r="G27" i="2"/>
  <c r="G38" i="2"/>
  <c r="G48" i="2"/>
  <c r="G52" i="2"/>
  <c r="G21" i="2"/>
  <c r="G31" i="2"/>
  <c r="G17" i="2"/>
  <c r="G19" i="2"/>
  <c r="G29" i="2"/>
  <c r="G39" i="2"/>
  <c r="G50" i="2"/>
  <c r="E8" i="8" l="1"/>
  <c r="E19" i="8" l="1"/>
  <c r="E20" i="8" s="1"/>
  <c r="C5" i="4"/>
  <c r="C6" i="4" s="1"/>
  <c r="F60" i="1" l="1"/>
  <c r="G60" i="1" s="1"/>
  <c r="F21" i="4"/>
  <c r="G21" i="4" s="1"/>
  <c r="F18" i="4"/>
  <c r="G18" i="4" s="1"/>
  <c r="F20" i="4"/>
  <c r="G20" i="4" s="1"/>
  <c r="F22" i="4"/>
  <c r="G22" i="4" s="1"/>
  <c r="F14" i="4"/>
  <c r="G14" i="4" s="1"/>
  <c r="F24" i="4"/>
  <c r="G24" i="4" s="1"/>
  <c r="F16" i="4"/>
  <c r="G16" i="4" s="1"/>
  <c r="F17" i="4"/>
  <c r="G17" i="4" s="1"/>
  <c r="F15" i="4"/>
  <c r="G15" i="4" s="1"/>
  <c r="F13" i="4"/>
  <c r="G13" i="4" s="1"/>
  <c r="G17" i="3"/>
  <c r="I17" i="3" s="1"/>
  <c r="G29" i="3"/>
  <c r="I29" i="3" s="1"/>
  <c r="G42" i="3"/>
  <c r="I42" i="3" s="1"/>
  <c r="G19" i="3"/>
  <c r="I19" i="3" s="1"/>
  <c r="G20" i="3"/>
  <c r="I20" i="3" s="1"/>
  <c r="G22" i="3"/>
  <c r="I22" i="3" s="1"/>
  <c r="G15" i="3"/>
  <c r="I15" i="3" s="1"/>
  <c r="G32" i="3"/>
  <c r="I32" i="3" s="1"/>
  <c r="G38" i="3"/>
  <c r="I38" i="3" s="1"/>
  <c r="G21" i="3"/>
  <c r="I21" i="3" s="1"/>
  <c r="G14" i="3"/>
  <c r="I14" i="3" s="1"/>
  <c r="G26" i="3"/>
  <c r="I26" i="3" s="1"/>
  <c r="G16" i="3"/>
  <c r="I16" i="3" s="1"/>
  <c r="G23" i="3"/>
  <c r="I23" i="3" s="1"/>
  <c r="G31" i="3"/>
  <c r="I31" i="3" s="1"/>
  <c r="G28" i="3"/>
  <c r="I28" i="3" s="1"/>
  <c r="H57" i="3" l="1"/>
  <c r="F15" i="5" s="1"/>
  <c r="F33" i="1"/>
  <c r="G33" i="1" s="1"/>
  <c r="F23" i="1"/>
  <c r="G23" i="1" s="1"/>
  <c r="F26" i="1"/>
  <c r="G26" i="1" s="1"/>
  <c r="F58" i="1"/>
  <c r="G58" i="1" s="1"/>
  <c r="F39" i="1"/>
  <c r="G39" i="1" s="1"/>
  <c r="F46" i="1"/>
  <c r="G46" i="1" s="1"/>
  <c r="F17" i="1"/>
  <c r="G17" i="1" s="1"/>
  <c r="F31" i="1"/>
  <c r="G31" i="1" s="1"/>
  <c r="F29" i="1"/>
  <c r="G29" i="1" s="1"/>
  <c r="F37" i="1"/>
  <c r="G37" i="1" s="1"/>
  <c r="F54" i="1"/>
  <c r="G54" i="1" s="1"/>
  <c r="F42" i="1"/>
  <c r="G42" i="1" s="1"/>
  <c r="F22" i="1"/>
  <c r="G22" i="1" s="1"/>
  <c r="F20" i="1"/>
  <c r="G20" i="1" s="1"/>
  <c r="F27" i="1"/>
  <c r="G27" i="1" s="1"/>
  <c r="F44" i="1"/>
  <c r="G44" i="1" s="1"/>
  <c r="F57" i="1"/>
  <c r="G57" i="1" s="1"/>
  <c r="F18" i="1"/>
  <c r="G18" i="1" s="1"/>
  <c r="F21" i="1"/>
  <c r="G21" i="1" s="1"/>
  <c r="F40" i="1"/>
  <c r="G40" i="1" s="1"/>
  <c r="F55" i="1"/>
  <c r="G55" i="1" s="1"/>
  <c r="F24" i="1"/>
  <c r="G24" i="1" s="1"/>
  <c r="F28" i="1"/>
  <c r="G28" i="1" s="1"/>
  <c r="F30" i="1"/>
  <c r="G30" i="1" s="1"/>
  <c r="F38" i="1"/>
  <c r="G38" i="1" s="1"/>
  <c r="F45" i="1"/>
  <c r="G45" i="1" s="1"/>
  <c r="F16" i="1"/>
  <c r="G16" i="1" s="1"/>
  <c r="F43" i="1"/>
  <c r="G43" i="1" s="1"/>
  <c r="F19" i="1"/>
  <c r="G19" i="1" s="1"/>
  <c r="F36" i="1"/>
  <c r="G36" i="1" s="1"/>
  <c r="F14" i="6"/>
  <c r="F18" i="5" s="1"/>
  <c r="F13" i="5" l="1"/>
  <c r="F26" i="4"/>
  <c r="F17" i="5" s="1"/>
  <c r="F16" i="5" l="1"/>
  <c r="F18" i="2"/>
  <c r="H18" i="2" s="1"/>
  <c r="F26" i="2"/>
  <c r="H26" i="2" s="1"/>
  <c r="F34" i="2"/>
  <c r="H34" i="2" s="1"/>
  <c r="F42" i="2"/>
  <c r="H42" i="2" s="1"/>
  <c r="F50" i="2"/>
  <c r="H50" i="2" s="1"/>
  <c r="F27" i="2"/>
  <c r="H27" i="2" s="1"/>
  <c r="F20" i="2"/>
  <c r="H20" i="2" s="1"/>
  <c r="F36" i="2"/>
  <c r="H36" i="2" s="1"/>
  <c r="F44" i="2"/>
  <c r="H44" i="2" s="1"/>
  <c r="F45" i="2"/>
  <c r="H45" i="2" s="1"/>
  <c r="F30" i="2"/>
  <c r="H30" i="2" s="1"/>
  <c r="F38" i="2"/>
  <c r="H38" i="2" s="1"/>
  <c r="F46" i="2"/>
  <c r="H46" i="2" s="1"/>
  <c r="F23" i="2"/>
  <c r="H23" i="2" s="1"/>
  <c r="F40" i="2"/>
  <c r="H40" i="2" s="1"/>
  <c r="F33" i="2"/>
  <c r="H33" i="2" s="1"/>
  <c r="F41" i="2"/>
  <c r="H41" i="2" s="1"/>
  <c r="F19" i="2"/>
  <c r="H19" i="2" s="1"/>
  <c r="F52" i="2"/>
  <c r="H52" i="2" s="1"/>
  <c r="F21" i="2"/>
  <c r="H21" i="2" s="1"/>
  <c r="F29" i="2"/>
  <c r="H29" i="2" s="1"/>
  <c r="F37" i="2"/>
  <c r="F17" i="2"/>
  <c r="H17" i="2" s="1"/>
  <c r="F31" i="2"/>
  <c r="H31" i="2" s="1"/>
  <c r="F39" i="2"/>
  <c r="H39" i="2" s="1"/>
  <c r="F24" i="2"/>
  <c r="H24" i="2" s="1"/>
  <c r="F32" i="2"/>
  <c r="H32" i="2" s="1"/>
  <c r="F48" i="2"/>
  <c r="H48" i="2" s="1"/>
  <c r="F25" i="2"/>
  <c r="H25" i="2" s="1"/>
  <c r="G53" i="2" l="1"/>
  <c r="G54" i="2" s="1"/>
  <c r="F14" i="5" l="1"/>
  <c r="F19" i="5" s="1"/>
</calcChain>
</file>

<file path=xl/sharedStrings.xml><?xml version="1.0" encoding="utf-8"?>
<sst xmlns="http://schemas.openxmlformats.org/spreadsheetml/2006/main" count="456" uniqueCount="283">
  <si>
    <t>ضریب اصلاح</t>
  </si>
  <si>
    <t>گزارش</t>
  </si>
  <si>
    <t>دفترچه محاسبات</t>
  </si>
  <si>
    <t>مکاتبه</t>
  </si>
  <si>
    <t>ارائه فایل آرشیو</t>
  </si>
  <si>
    <t>بررسی لایحه تاخیرات پروژه</t>
  </si>
  <si>
    <t>نظارت بر تحویل مصالح و تجهیزات تحویلی کارفرما به پیمانکار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</si>
  <si>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</si>
  <si>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</si>
  <si>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</si>
  <si>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</si>
  <si>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</si>
  <si>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جدول 2) حق الزحمه نظارت قبل از اجرا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</si>
  <si>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</si>
  <si>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</si>
  <si>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</si>
  <si>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</si>
  <si>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</si>
  <si>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</si>
  <si>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</si>
  <si>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</si>
  <si>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</si>
  <si>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</si>
  <si>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</si>
  <si>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</si>
  <si>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</si>
  <si>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</si>
  <si>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</si>
  <si>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</si>
  <si>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</si>
  <si>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</si>
  <si>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</si>
  <si>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</si>
  <si>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</si>
  <si>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</si>
  <si>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</si>
  <si>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</si>
  <si>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</si>
  <si>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</si>
  <si>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تحویل کارگاه به پیمانکار با همکاری کارفرما</t>
  </si>
  <si>
    <t>ارائه نسخه الکترونیکی آرشیو</t>
  </si>
  <si>
    <t>بهای پایه واحد نظارت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</si>
  <si>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</si>
  <si>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</si>
  <si>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</si>
  <si>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</si>
  <si>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</si>
  <si>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</si>
  <si>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</si>
  <si>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</si>
  <si>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</si>
  <si>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</si>
  <si>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</si>
  <si>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</si>
  <si>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</si>
  <si>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</si>
  <si>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</si>
  <si>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</si>
  <si>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</si>
  <si>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</si>
  <si>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مبلغ برآورد اجرای کار (G)</t>
  </si>
  <si>
    <r>
      <t>ضریب اصلاح طبق فرمول (</t>
    </r>
    <r>
      <rPr>
        <sz val="12"/>
        <color theme="1"/>
        <rFont val="Calibri"/>
        <family val="2"/>
      </rPr>
      <t>α</t>
    </r>
    <r>
      <rPr>
        <sz val="12"/>
        <color theme="1"/>
        <rFont val="B Nazanin"/>
        <charset val="178"/>
      </rPr>
      <t>)</t>
    </r>
  </si>
  <si>
    <t>دفترچه مطالعات</t>
  </si>
  <si>
    <r>
      <t>ضریب اصلاح طبق فرمول (</t>
    </r>
    <r>
      <rPr>
        <sz val="12"/>
        <color theme="1"/>
        <rFont val="Calibri"/>
        <family val="2"/>
      </rPr>
      <t>β</t>
    </r>
    <r>
      <rPr>
        <sz val="12"/>
        <color theme="1"/>
        <rFont val="B Nazanin"/>
        <charset val="178"/>
      </rPr>
      <t>)</t>
    </r>
  </si>
  <si>
    <r>
      <t>ضریب اصلاح طبق فرمول (</t>
    </r>
    <r>
      <rPr>
        <sz val="11"/>
        <color theme="1"/>
        <rFont val="Calibri"/>
        <family val="2"/>
      </rPr>
      <t>δ</t>
    </r>
    <r>
      <rPr>
        <sz val="11"/>
        <color theme="1"/>
        <rFont val="B Nazanin"/>
        <charset val="178"/>
      </rPr>
      <t>)</t>
    </r>
  </si>
  <si>
    <r>
      <t>ضریب اصلاح طبق فرمول (</t>
    </r>
    <r>
      <rPr>
        <sz val="11"/>
        <color theme="1"/>
        <rFont val="Calibri"/>
        <family val="2"/>
      </rPr>
      <t>ε</t>
    </r>
    <r>
      <rPr>
        <sz val="11"/>
        <color theme="1"/>
        <rFont val="B Nazanin"/>
        <charset val="178"/>
      </rPr>
      <t>)</t>
    </r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</si>
  <si>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</si>
  <si>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</si>
  <si>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</si>
  <si>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</si>
  <si>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</si>
  <si>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</si>
  <si>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</si>
  <si>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</si>
  <si>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</si>
  <si>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</si>
  <si>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تهیه گزارش تطبیق تصمیمات کارفرما و مشاور با اسناد و مدارک پیمان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</si>
  <si>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</si>
  <si>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</si>
  <si>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</si>
  <si>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</si>
  <si>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</si>
  <si>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</si>
  <si>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Calibri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</si>
  <si>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</si>
  <si>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</si>
  <si>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</si>
  <si>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</si>
  <si>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</si>
  <si>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جمع کل مبلغ فصل پنجم (هزینه های پشتیبانی)</t>
  </si>
  <si>
    <t>مدت پیمان طبق قرارداد (T)</t>
  </si>
  <si>
    <t>کارکرد فرضی ماهانه (Y)</t>
  </si>
  <si>
    <t>ضریب منطقه ای مطابق با دستورالعمل نحوه انتخاب عوامل و تعیین حق الزحمه خدمات نظارت کارگاهی مشاوران  ( R )</t>
  </si>
  <si>
    <t>پشتیبانی</t>
  </si>
  <si>
    <t>مبلغ برآورد اجرای کار (A)</t>
  </si>
  <si>
    <t xml:space="preserve">جدول محاسبه هزینه های پشتیبانی </t>
  </si>
  <si>
    <t>حق‌الزحمه خدمات نظارت در دوره قبل از اجرا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</si>
  <si>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</si>
  <si>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</si>
  <si>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</si>
  <si>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</si>
  <si>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مطابق بند (2-1-4) محاسبه و پرداخت مي‌شود.</t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</si>
  <si>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</si>
  <si>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</si>
  <si>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</si>
  <si>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</si>
  <si>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</si>
  <si>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</si>
  <si>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</si>
  <si>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</si>
  <si>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</si>
  <si>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</si>
  <si>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</si>
  <si>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</si>
  <si>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</si>
  <si>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</si>
  <si>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</si>
  <si>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</si>
  <si>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</si>
  <si>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</si>
  <si>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</si>
  <si>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</si>
  <si>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تحویل کارگاه به مهندسان مشاور جنبی با همکاری کارفرما</t>
  </si>
  <si>
    <t>تهیه بایگانی موضوعی (مستندسازی) خدمات نظارت قبل از اجرا و تدوین فرمت‌های بایگانی برای تمام مراحل نظارت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</si>
  <si>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</si>
  <si>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</si>
  <si>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</si>
  <si>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</si>
  <si>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</si>
  <si>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</si>
  <si>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</si>
  <si>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</si>
  <si>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</si>
  <si>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</si>
  <si>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</si>
  <si>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</si>
  <si>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</si>
  <si>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بررسی صحت کارهای انجام‌شده از لحاظ کمی و کیفی (صورت‌جلسات، شیت‌های آزمایشگاهی و گواهی‌های انجام کار)</t>
  </si>
  <si>
    <t>گزارش ماهانه صورت‌جلسات</t>
  </si>
  <si>
    <t>شیت‌های آزمایشگاهی و گواهی‌های انجام کار</t>
  </si>
  <si>
    <t>اندازه‌گیری و تحلیل تغییر شکل‌ها و کنترل رواداری‌های مجاز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</si>
  <si>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</si>
  <si>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</si>
  <si>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</si>
  <si>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بازدیدهاي کارشناسان فنی و پشتیبانی دفتر مرکزی از کارگاه</t>
  </si>
  <si>
    <t>بررسی و تأیید صورت‌وضعیت‌های ماهانه پیمانکار</t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</si>
  <si>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</si>
  <si>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</si>
  <si>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</si>
  <si>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بررسی و تأیید صورت‌وضعیت‌های تعدیل</t>
  </si>
  <si>
    <t>ایمنی و محیط‌زیست</t>
  </si>
  <si>
    <t>حق‌الزحمه خدمات نظارت موردی حین اجرا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</si>
  <si>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</si>
  <si>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</si>
  <si>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</si>
  <si>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</si>
  <si>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</si>
  <si>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</si>
  <si>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</si>
  <si>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</si>
  <si>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</si>
  <si>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پیگیری امور مربوط به بیمه ناشی از حوادث قهری</t>
  </si>
  <si>
    <t xml:space="preserve">بررسی و تأیید پرداخت قسط دوم پیش‌پرداخت پیمانکار </t>
  </si>
  <si>
    <t xml:space="preserve">بررسی و تأیید پرداخت قسط سوم پیش‌پرداخت پیمانکار </t>
  </si>
  <si>
    <t>بررسی و تأیید صورت‌وضعیت‌های موردی</t>
  </si>
  <si>
    <t>بررسی و تأیید صورت‌وضعیت‌های مابه‌تفاوت مصالح حسب مورد</t>
  </si>
  <si>
    <t>بررسی و تأیید تأخیر در پرداخت‌ها (صرفاً برای فهرست تجمیع شده) حسب مورد</t>
  </si>
  <si>
    <t>تحلیل و بررسی دعاوی پیمانکار</t>
  </si>
  <si>
    <t>تهیه و ابلاغ ساختار شکست‌ تفصیلی کار تهیه شده توسط پیمانکار</t>
  </si>
  <si>
    <r>
      <t>تهیه اسناد فنی (نقشه‌ها یا دستورالعمل‌ها) درخواست‌شده از سوی پیمانکار (با تأیید کارفرما)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</si>
  <si>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</si>
  <si>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</si>
  <si>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</si>
  <si>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</si>
  <si>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 xml:space="preserve">نظارت بر نصب و راه‌اندازی تجهیزات </t>
  </si>
  <si>
    <t>تعداد پیش‌بینی شده</t>
  </si>
  <si>
    <t>حق‌الزحمه خدمات نظارت در دوره بعد از اجرا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</si>
  <si>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</si>
  <si>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</si>
  <si>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</si>
  <si>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</si>
  <si>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</si>
  <si>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</si>
  <si>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</si>
  <si>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</si>
  <si>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</si>
  <si>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</si>
  <si>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</si>
  <si>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</si>
  <si>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</si>
  <si>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تهیه و تنظیم شناسنامه پروژه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</si>
  <si>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</si>
  <si>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</si>
  <si>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</si>
  <si>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</si>
  <si>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</si>
  <si>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</si>
  <si>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>جدول 2) حق الزحمه نظارت دوره بعد از اجرا</t>
  </si>
  <si>
    <t>جدول 2) حق الزحمه نظارت موردی حین اجرا</t>
  </si>
  <si>
    <t>جدول 2) حق الزحمه نظارت ماهانه حین اجرا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</si>
  <si>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</si>
  <si>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</si>
  <si>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</si>
  <si>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</si>
  <si>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</si>
  <si>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>ضریب ویژگی کار</t>
  </si>
  <si>
    <t>مبلغ برآورد اجرای کار(A)</t>
  </si>
  <si>
    <t>ضریب منطقه ای خدمات فنی کارگاهی ( r )</t>
  </si>
  <si>
    <t xml:space="preserve">مبلغ برآورد ماهانه حق الزحمه خدمات فنی کارگاهی </t>
  </si>
  <si>
    <t>فصل 3) جدول محاسبه حق الزحمه خدمات فنی کارگاهی</t>
  </si>
  <si>
    <t xml:space="preserve">جمع حق الزحمه خدمات نظارت در دوره قبل از اجرا </t>
  </si>
  <si>
    <t>(طبق جدول پیوست شماره یک)</t>
  </si>
  <si>
    <t>(طبق جدول پیوست شماره دو)</t>
  </si>
  <si>
    <t>(طبق جدول پیوست شماره سه)</t>
  </si>
  <si>
    <t>(طبق جدول پیوست شماره چهار)</t>
  </si>
  <si>
    <t>(طبق جدول پیوست شماره پنج)</t>
  </si>
  <si>
    <t>(طبق جدول پیوست شماره شش)</t>
  </si>
  <si>
    <t xml:space="preserve">هزینه های پشتیبانی </t>
  </si>
  <si>
    <t xml:space="preserve"> حق الزحمه خدمات پیش بینی شده موردی نظارت حین اجرا</t>
  </si>
  <si>
    <t>جدول</t>
  </si>
  <si>
    <r>
      <rPr>
        <b/>
        <sz val="11"/>
        <color theme="1"/>
        <rFont val="B Nazanin"/>
        <charset val="178"/>
      </rPr>
      <t>حین اجرا</t>
    </r>
    <r>
      <rPr>
        <sz val="11"/>
        <color theme="1"/>
        <rFont val="B Nazanin"/>
        <charset val="178"/>
      </rPr>
      <t xml:space="preserve"> خدمات ماهانه (فنی و پشتیبانی دفتر مرکزی)</t>
    </r>
  </si>
  <si>
    <r>
      <rPr>
        <b/>
        <sz val="11"/>
        <color theme="1"/>
        <rFont val="B Nazanin"/>
        <charset val="178"/>
      </rPr>
      <t xml:space="preserve">حین اجرا </t>
    </r>
    <r>
      <rPr>
        <sz val="11"/>
        <color theme="1"/>
        <rFont val="B Nazanin"/>
        <charset val="178"/>
      </rPr>
      <t>خدمات موردی (فنی و پشتیبانی دفتر مرکزی)</t>
    </r>
  </si>
  <si>
    <r>
      <rPr>
        <b/>
        <sz val="12"/>
        <color theme="1"/>
        <rFont val="B Nazanin"/>
        <charset val="178"/>
      </rPr>
      <t>حین اجرا</t>
    </r>
    <r>
      <rPr>
        <sz val="12"/>
        <color theme="1"/>
        <rFont val="B Nazanin"/>
        <charset val="178"/>
      </rPr>
      <t xml:space="preserve"> خدمات فنی کارگاهی</t>
    </r>
  </si>
  <si>
    <t>دوره و نوع خدمات</t>
  </si>
  <si>
    <t>( جدول پیوست شماره یک)</t>
  </si>
  <si>
    <t>( جدول پیوست شماره دو)</t>
  </si>
  <si>
    <t>( جدول پیوست شماره سه)</t>
  </si>
  <si>
    <t>( جدول پیوست شماره چهار)</t>
  </si>
  <si>
    <t>( جدول پیوست شماره پنج)</t>
  </si>
  <si>
    <t>( جدول پیوست شماره شش)</t>
  </si>
  <si>
    <t xml:space="preserve">برآورد کل حق الزحمه خدمات نظارت ماهانه حین اجرا  </t>
  </si>
  <si>
    <t>مبلغ کل حق الزحمه خدمات فنی کارگاهی</t>
  </si>
  <si>
    <t xml:space="preserve">جمع حق الزحمه خدمات نظارت دوره خاتمه </t>
  </si>
  <si>
    <t>تعداد در طول پروژه</t>
  </si>
  <si>
    <t>ضریب ویژگی (q)</t>
  </si>
  <si>
    <r>
      <t>مبلغ کل حق الزحمه کارگاهی در طول پروژه طبق قرارداد (B</t>
    </r>
    <r>
      <rPr>
        <b/>
        <sz val="9"/>
        <color theme="1"/>
        <rFont val="B Nazanin"/>
        <charset val="178"/>
      </rPr>
      <t>b</t>
    </r>
    <r>
      <rPr>
        <b/>
        <sz val="12"/>
        <color theme="1"/>
        <rFont val="B Nazanin"/>
        <charset val="178"/>
      </rPr>
      <t>)</t>
    </r>
  </si>
  <si>
    <t>ضریب ویژگی</t>
  </si>
  <si>
    <t xml:space="preserve">تهیه گزارش طبقه‌بندی </t>
  </si>
  <si>
    <r>
      <t>جدول محاسبات حق الزحمه خدمات نظارت (</t>
    </r>
    <r>
      <rPr>
        <b/>
        <sz val="16"/>
        <color rgb="FFFF0000"/>
        <rFont val="B Mitra"/>
        <charset val="178"/>
      </rPr>
      <t>هزار ریال</t>
    </r>
    <r>
      <rPr>
        <b/>
        <sz val="14"/>
        <color theme="1"/>
        <rFont val="B Mitra"/>
        <charset val="178"/>
      </rPr>
      <t>)</t>
    </r>
  </si>
  <si>
    <t>در صورت عدم استفاده از خدمات مشاور جنبی در پروژه از شرح خدمات حذف می‌شود</t>
  </si>
  <si>
    <t>این ردیف در صورت عدم استفاده از خدمات مشاور جنبی در پروژه از شرح خدمات حذف می‌شود</t>
  </si>
  <si>
    <t>ضریب ویژگی کار (q)</t>
  </si>
  <si>
    <t xml:space="preserve">ضریب ویژگی کار را اینجا وارد کنید
</t>
  </si>
  <si>
    <t>نظارت بر ساخت تجهیزات سفارشی</t>
  </si>
  <si>
    <t>در صورت عدم موضوعیت در پروژه از شرح خدمات حذف می‌شود</t>
  </si>
  <si>
    <r>
      <t>مدت اجرای کار را به</t>
    </r>
    <r>
      <rPr>
        <b/>
        <sz val="16"/>
        <color rgb="FFFF0000"/>
        <rFont val="B Nazanin"/>
        <charset val="178"/>
      </rPr>
      <t xml:space="preserve"> ماه</t>
    </r>
    <r>
      <rPr>
        <b/>
        <sz val="16"/>
        <color rgb="FFFFFF00"/>
        <rFont val="B Nazanin"/>
        <charset val="178"/>
      </rPr>
      <t xml:space="preserve"> اینجا وارد کنید</t>
    </r>
  </si>
  <si>
    <t>ضریب منطقه ای مطابق با دستورالعمل نحوه انتخاب عوامل و تعیین حق الزحمه خدمات نظارت کارگاهی مشاوران   ( R )</t>
  </si>
  <si>
    <r>
      <t xml:space="preserve"> مفروضات پروژه و اطلاعات مورد نیاز (</t>
    </r>
    <r>
      <rPr>
        <b/>
        <sz val="16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</si>
  <si>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(ریال)</t>
  </si>
  <si>
    <r>
      <t>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</si>
  <si>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جمع کل مبلغ اولیه فصل دوم خدمات قبل از اجرا (ریال)</t>
  </si>
  <si>
    <r>
      <t>جدول 1) مفروضات پروژه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</si>
  <si>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r>
      <t>جمع کل مبلغ اولیه فصل سوم خدمات ماهانه حین اجرا در مدت قرارداد  (B</t>
    </r>
    <r>
      <rPr>
        <sz val="9"/>
        <color theme="1"/>
        <rFont val="B Titr"/>
        <charset val="178"/>
      </rPr>
      <t>a</t>
    </r>
    <r>
      <rPr>
        <sz val="12"/>
        <color theme="1"/>
        <rFont val="B Titr"/>
        <charset val="178"/>
      </rPr>
      <t>) (ریال)</t>
    </r>
  </si>
  <si>
    <t>( ریال)</t>
  </si>
  <si>
    <r>
      <t>بهای نظارت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</si>
  <si>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بهای پایه واحد نظارت (ریال)</t>
  </si>
  <si>
    <r>
      <t xml:space="preserve"> مفروضات پروژه و اطلاعات مورد نیاز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</si>
  <si>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r>
      <t>جدول محاسبات حق الزحمه خدمات نظارت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</si>
  <si>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فاصله دسترسی میان دورترین دو نقطه در کارگاه (متر)</t>
  </si>
  <si>
    <t>فاصله دسترسی میان دورترین دو نقطه در کارگاه را وارد کنید</t>
  </si>
  <si>
    <r>
      <t>بهای نظارت واحد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</si>
  <si>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 xml:space="preserve">بهای پایه واحد نظارت (ریال) </t>
  </si>
  <si>
    <t xml:space="preserve">جمع کل مبلغ اولیه فصل چهارم خدمات نظارت در دوره بعد از اجرا (ریال) </t>
  </si>
  <si>
    <r>
      <t>بهای پایه واحد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</si>
  <si>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r>
      <t>هزینه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</si>
  <si>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t>تعداد پیش‌بینی شده در طول پروژه در ستون تعداد وارد کنید</t>
  </si>
  <si>
    <r>
      <t>جمع کل حق الزحمه خدمات نظارت (</t>
    </r>
    <r>
      <rPr>
        <b/>
        <sz val="14"/>
        <color rgb="FFFF0000"/>
        <rFont val="B Titr"/>
        <charset val="178"/>
      </rPr>
      <t>ريال</t>
    </r>
    <r>
      <rPr>
        <b/>
        <sz val="12"/>
        <color theme="1"/>
        <rFont val="B Titr"/>
        <charset val="178"/>
      </rPr>
      <t>)</t>
    </r>
  </si>
  <si>
    <t>جمع کل حق الزحمه خدمات موردی حین اجرا در مدت قرارداد (ریال)</t>
  </si>
  <si>
    <r>
      <t xml:space="preserve">مبلغ برآورد اجرای کار را به </t>
    </r>
    <r>
      <rPr>
        <b/>
        <sz val="16"/>
        <color rgb="FFFF0000"/>
        <rFont val="B Nazanin"/>
        <charset val="178"/>
      </rPr>
      <t>ریال</t>
    </r>
    <r>
      <rPr>
        <b/>
        <sz val="16"/>
        <color rgb="FFFFFF00"/>
        <rFont val="B Nazanin"/>
        <charset val="178"/>
      </rPr>
      <t xml:space="preserve"> اینجا وارد کنید</t>
    </r>
  </si>
  <si>
    <t>جمع کل حق‌الزحمه خدمات ماهانه حین اجرا  (ریال)</t>
  </si>
  <si>
    <t>تهیه فرم‌های ایمنی، امنیت، بهداشت و محیط زيست (HSSE)</t>
  </si>
  <si>
    <t>پیگیری و بررسی وضعیت رعایت دستورالعمل‌های ایمنی، امنیت، بهداشت و محیط زيست (HSSE) درکارگاه</t>
  </si>
  <si>
    <t>بررسی و تایید پرداخت قسط اول پیش‌پرداخت پیمانکار</t>
  </si>
  <si>
    <t>بررسی و تایید جانمایی طرح تجهیز کارگاه</t>
  </si>
  <si>
    <t xml:space="preserve">ضریب تردد کارگاهی </t>
  </si>
  <si>
    <t>مقدار استفاده در طول پروژه</t>
  </si>
  <si>
    <t>ضریب منطقه‌ای را مطابق با پیوست 3 بخشنامه  شماره 97/174484 مورخ 1397/04/12 اینجا وارد کنید</t>
  </si>
  <si>
    <r>
      <t xml:space="preserve">جدول </t>
    </r>
    <r>
      <rPr>
        <sz val="14"/>
        <color rgb="FFFF0000"/>
        <rFont val="B Titr"/>
        <charset val="178"/>
      </rPr>
      <t>راهنمای</t>
    </r>
    <r>
      <rPr>
        <sz val="14"/>
        <color theme="1"/>
        <rFont val="B Titr"/>
        <charset val="178"/>
      </rPr>
      <t xml:space="preserve"> محاسبه‌ی </t>
    </r>
    <r>
      <rPr>
        <sz val="14"/>
        <color rgb="FFFF0000"/>
        <rFont val="B Titr"/>
        <charset val="178"/>
      </rPr>
      <t xml:space="preserve">برآورد اولیه 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97" </t>
    </r>
  </si>
  <si>
    <t>ضریب تطابق سال (j)</t>
  </si>
  <si>
    <t>تهیه گزارش تغییر مقادیر</t>
  </si>
  <si>
    <t>تهیه گزارش‌های  قیمت‌های جدید پروژه</t>
  </si>
  <si>
    <t>گزارش و مصوبه کارفرما</t>
  </si>
  <si>
    <t xml:space="preserve">ضریب تطابق سال مطابق با بخشنامه  شماره 97/174484 مورخ 1397/04/12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</si>
</sst>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0.0"/>
    <numFmt numFmtId="166" formatCode="0.0000"/>
    <numFmt numFmtId="167" formatCode="0.000"/>
    <numFmt numFmtId="168" formatCode="#,##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sz val="14"/>
      <color theme="1"/>
      <name val="B Nazanin"/>
      <charset val="178"/>
    </font>
    <font>
      <sz val="11"/>
      <color rgb="FFFFFF00"/>
      <name val="B Koodak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  <font>
      <b/>
      <sz val="12"/>
      <color theme="1"/>
      <name val="B Titr"/>
      <charset val="178"/>
    </font>
    <font>
      <sz val="9"/>
      <color rgb="FF000000"/>
      <name val="B Mitra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sz val="14"/>
      <color rgb="FFFF0000"/>
      <name val="B Titr"/>
      <charset val="178"/>
    </font>
    <font>
      <sz val="14"/>
      <name val="B Titr"/>
      <charset val="178"/>
    </font>
    <font>
      <b/>
      <sz val="16"/>
      <color rgb="FF000000"/>
      <name val="B Mitra"/>
      <charset val="178"/>
    </font>
    <font>
      <sz val="16"/>
      <color theme="1"/>
      <name val="B Titr"/>
      <charset val="178"/>
    </font>
    <font>
      <b/>
      <sz val="16"/>
      <color rgb="FF000000"/>
      <name val="Times New Roman"/>
      <family val="1"/>
    </font>
    <font>
      <sz val="12"/>
      <color rgb="FF000000"/>
      <name val="B Nazanin"/>
      <charset val="178"/>
    </font>
    <font>
      <b/>
      <sz val="14"/>
      <color rgb="FFFF0000"/>
      <name val="B Mitra"/>
      <charset val="178"/>
    </font>
    <font>
      <b/>
      <sz val="16"/>
      <color rgb="FFFF0000"/>
      <name val="B Mitra"/>
      <charset val="178"/>
    </font>
    <font>
      <b/>
      <sz val="14"/>
      <color rgb="FFFF0000"/>
      <name val="B Titr"/>
      <charset val="178"/>
    </font>
    <font>
      <b/>
      <sz val="12"/>
      <color rgb="FFFF0000"/>
      <name val="B Nazanin"/>
      <charset val="178"/>
    </font>
    <font>
      <b/>
      <sz val="11"/>
      <color rgb="FFFF0000"/>
      <name val="B Mitra"/>
      <charset val="178"/>
    </font>
    <font>
      <b/>
      <sz val="16"/>
      <color rgb="FFFFFF00"/>
      <name val="B Nazanin"/>
      <charset val="178"/>
    </font>
    <font>
      <b/>
      <sz val="16"/>
      <color rgb="FFFF0000"/>
      <name val="B Nazanin"/>
      <charset val="178"/>
    </font>
    <font>
      <sz val="16"/>
      <color theme="1"/>
      <name val="B Nazanin"/>
      <charset val="178"/>
    </font>
    <font>
      <b/>
      <sz val="11"/>
      <color rgb="FFFFFF00"/>
      <name val="B Nazanin"/>
      <charset val="178"/>
    </font>
    <font>
      <b/>
      <sz val="12"/>
      <color rgb="FFFFFF00"/>
      <name val="B Nazanin"/>
      <charset val="178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lightDown">
        <bgColor theme="2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readingOrder="2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0" fontId="1" fillId="2" borderId="0" xfId="0" applyFont="1" applyFill="1" applyBorder="1" applyAlignment="1">
      <alignment horizontal="center" vertical="center"/>
    </xf>
    <xf numFmtId="37" fontId="7" fillId="4" borderId="0" xfId="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 readingOrder="2"/>
    </xf>
    <xf numFmtId="0" fontId="5" fillId="0" borderId="18" xfId="0" applyFont="1" applyBorder="1" applyAlignment="1">
      <alignment horizontal="center" vertical="center" wrapText="1" readingOrder="2"/>
    </xf>
    <xf numFmtId="0" fontId="1" fillId="4" borderId="0" xfId="0" applyFont="1" applyFill="1"/>
    <xf numFmtId="0" fontId="1" fillId="6" borderId="0" xfId="0" applyFont="1" applyFill="1"/>
    <xf numFmtId="0" fontId="1" fillId="3" borderId="0" xfId="0" applyFont="1" applyFill="1"/>
    <xf numFmtId="37" fontId="7" fillId="3" borderId="0" xfId="1" applyNumberFormat="1" applyFont="1" applyFill="1" applyBorder="1" applyAlignment="1">
      <alignment horizontal="center" vertical="center"/>
    </xf>
    <xf numFmtId="0" fontId="2" fillId="0" borderId="0" xfId="0" applyFont="1"/>
    <xf numFmtId="0" fontId="2" fillId="4" borderId="0" xfId="0" applyFont="1" applyFill="1"/>
    <xf numFmtId="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37" fontId="8" fillId="2" borderId="7" xfId="1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 readingOrder="1"/>
    </xf>
    <xf numFmtId="0" fontId="5" fillId="2" borderId="2" xfId="0" applyFont="1" applyFill="1" applyBorder="1" applyAlignment="1">
      <alignment horizontal="center" vertical="center" wrapText="1"/>
    </xf>
    <xf numFmtId="37" fontId="8" fillId="2" borderId="12" xfId="1" applyNumberFormat="1" applyFont="1" applyFill="1" applyBorder="1" applyAlignment="1">
      <alignment horizontal="center" vertical="center"/>
    </xf>
    <xf numFmtId="0" fontId="2" fillId="6" borderId="0" xfId="0" applyFont="1" applyFill="1"/>
    <xf numFmtId="0" fontId="12" fillId="2" borderId="24" xfId="0" applyFont="1" applyFill="1" applyBorder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0" fontId="8" fillId="5" borderId="19" xfId="0" applyFont="1" applyFill="1" applyBorder="1" applyAlignment="1">
      <alignment horizontal="center" vertical="center" wrapText="1" readingOrder="2"/>
    </xf>
    <xf numFmtId="0" fontId="5" fillId="0" borderId="18" xfId="0" applyFont="1" applyBorder="1" applyAlignment="1">
      <alignment horizontal="right" vertical="center" wrapText="1" indent="2" readingOrder="2"/>
    </xf>
    <xf numFmtId="3" fontId="5" fillId="0" borderId="18" xfId="0" applyNumberFormat="1" applyFont="1" applyBorder="1" applyAlignment="1">
      <alignment horizontal="center" vertical="center" wrapText="1" readingOrder="2"/>
    </xf>
    <xf numFmtId="165" fontId="1" fillId="0" borderId="0" xfId="0" applyNumberFormat="1" applyFont="1"/>
    <xf numFmtId="37" fontId="8" fillId="2" borderId="7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0" fontId="8" fillId="5" borderId="13" xfId="0" applyFont="1" applyFill="1" applyBorder="1" applyAlignment="1">
      <alignment horizontal="center" vertical="center" wrapText="1" readingOrder="2"/>
    </xf>
    <xf numFmtId="37" fontId="8" fillId="2" borderId="1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5" fillId="0" borderId="16" xfId="0" applyNumberFormat="1" applyFont="1" applyBorder="1" applyAlignment="1">
      <alignment horizontal="center" vertical="center" wrapText="1" readingOrder="2"/>
    </xf>
    <xf numFmtId="0" fontId="13" fillId="0" borderId="0" xfId="0" applyFont="1" applyBorder="1" applyAlignment="1">
      <alignment horizontal="center" vertical="center"/>
    </xf>
    <xf numFmtId="3" fontId="11" fillId="8" borderId="17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 wrapText="1" readingOrder="2"/>
    </xf>
    <xf numFmtId="166" fontId="1" fillId="0" borderId="0" xfId="0" applyNumberFormat="1" applyFont="1"/>
    <xf numFmtId="0" fontId="12" fillId="2" borderId="3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wrapText="1"/>
    </xf>
    <xf numFmtId="37" fontId="8" fillId="2" borderId="44" xfId="1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 readingOrder="2"/>
    </xf>
    <xf numFmtId="0" fontId="16" fillId="0" borderId="0" xfId="0" applyFont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44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37" fontId="3" fillId="10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37" fontId="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37" fontId="3" fillId="11" borderId="7" xfId="0" applyNumberFormat="1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37" fontId="3" fillId="13" borderId="10" xfId="0" applyNumberFormat="1" applyFont="1" applyFill="1" applyBorder="1" applyAlignment="1">
      <alignment horizontal="center" vertical="center"/>
    </xf>
    <xf numFmtId="37" fontId="17" fillId="9" borderId="24" xfId="0" applyNumberFormat="1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 wrapText="1" readingOrder="2"/>
    </xf>
    <xf numFmtId="0" fontId="27" fillId="16" borderId="1" xfId="0" applyFont="1" applyFill="1" applyBorder="1" applyAlignment="1">
      <alignment horizontal="right" vertical="center" wrapText="1"/>
    </xf>
    <xf numFmtId="0" fontId="23" fillId="17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 readingOrder="2"/>
    </xf>
    <xf numFmtId="3" fontId="24" fillId="0" borderId="1" xfId="0" applyNumberFormat="1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 readingOrder="2"/>
    </xf>
    <xf numFmtId="2" fontId="24" fillId="0" borderId="1" xfId="0" applyNumberFormat="1" applyFont="1" applyBorder="1" applyAlignment="1">
      <alignment horizontal="center" vertical="center" wrapText="1" readingOrder="2"/>
    </xf>
    <xf numFmtId="2" fontId="23" fillId="17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 readingOrder="2"/>
    </xf>
    <xf numFmtId="0" fontId="28" fillId="0" borderId="1" xfId="0" applyFont="1" applyBorder="1" applyAlignment="1">
      <alignment horizontal="right" vertical="center" wrapText="1"/>
    </xf>
    <xf numFmtId="3" fontId="28" fillId="0" borderId="1" xfId="0" applyNumberFormat="1" applyFont="1" applyBorder="1" applyAlignment="1">
      <alignment horizontal="center" vertical="center" wrapText="1" readingOrder="2"/>
    </xf>
    <xf numFmtId="2" fontId="28" fillId="0" borderId="1" xfId="0" applyNumberFormat="1" applyFont="1" applyBorder="1" applyAlignment="1">
      <alignment horizontal="center" vertical="center" wrapText="1" readingOrder="2"/>
    </xf>
    <xf numFmtId="0" fontId="23" fillId="17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2" fontId="23" fillId="17" borderId="2" xfId="0" applyNumberFormat="1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horizontal="center" vertical="center" wrapText="1"/>
    </xf>
    <xf numFmtId="0" fontId="27" fillId="16" borderId="5" xfId="0" applyFont="1" applyFill="1" applyBorder="1" applyAlignment="1">
      <alignment horizontal="right" vertical="center" wrapText="1"/>
    </xf>
    <xf numFmtId="0" fontId="4" fillId="17" borderId="5" xfId="0" applyFont="1" applyFill="1" applyBorder="1" applyAlignment="1">
      <alignment horizontal="center" vertical="center" wrapText="1" readingOrder="2"/>
    </xf>
    <xf numFmtId="0" fontId="23" fillId="17" borderId="5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3" fontId="38" fillId="0" borderId="7" xfId="0" applyNumberFormat="1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 readingOrder="2"/>
    </xf>
    <xf numFmtId="3" fontId="24" fillId="0" borderId="9" xfId="0" applyNumberFormat="1" applyFont="1" applyBorder="1" applyAlignment="1">
      <alignment horizontal="center" vertical="center" wrapText="1" readingOrder="2"/>
    </xf>
    <xf numFmtId="2" fontId="24" fillId="0" borderId="9" xfId="0" applyNumberFormat="1" applyFont="1" applyBorder="1" applyAlignment="1">
      <alignment horizontal="center" vertical="center" wrapText="1" readingOrder="2"/>
    </xf>
    <xf numFmtId="0" fontId="26" fillId="16" borderId="2" xfId="0" applyFont="1" applyFill="1" applyBorder="1" applyAlignment="1">
      <alignment horizontal="right" vertical="center" wrapText="1"/>
    </xf>
    <xf numFmtId="0" fontId="24" fillId="17" borderId="2" xfId="0" applyFont="1" applyFill="1" applyBorder="1" applyAlignment="1">
      <alignment horizontal="center" vertical="center" wrapText="1" readingOrder="2"/>
    </xf>
    <xf numFmtId="0" fontId="23" fillId="17" borderId="2" xfId="0" applyFont="1" applyFill="1" applyBorder="1" applyAlignment="1">
      <alignment horizontal="right" vertical="center" wrapText="1" readingOrder="2"/>
    </xf>
    <xf numFmtId="2" fontId="23" fillId="17" borderId="2" xfId="0" applyNumberFormat="1" applyFont="1" applyFill="1" applyBorder="1" applyAlignment="1">
      <alignment horizontal="right" vertical="center" wrapText="1" readingOrder="2"/>
    </xf>
    <xf numFmtId="2" fontId="23" fillId="17" borderId="5" xfId="0" applyNumberFormat="1" applyFont="1" applyFill="1" applyBorder="1" applyAlignment="1">
      <alignment horizontal="center" vertical="center" wrapText="1"/>
    </xf>
    <xf numFmtId="3" fontId="40" fillId="17" borderId="44" xfId="0" applyNumberFormat="1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6" fillId="16" borderId="5" xfId="0" applyFont="1" applyFill="1" applyBorder="1" applyAlignment="1">
      <alignment horizontal="right" vertical="center" wrapText="1"/>
    </xf>
    <xf numFmtId="0" fontId="24" fillId="17" borderId="5" xfId="0" applyFont="1" applyFill="1" applyBorder="1" applyAlignment="1">
      <alignment horizontal="center" vertical="center" wrapText="1" readingOrder="2"/>
    </xf>
    <xf numFmtId="0" fontId="24" fillId="0" borderId="6" xfId="0" applyFont="1" applyBorder="1" applyAlignment="1">
      <alignment horizontal="center" vertical="center" wrapText="1" readingOrder="2"/>
    </xf>
    <xf numFmtId="3" fontId="38" fillId="0" borderId="7" xfId="0" applyNumberFormat="1" applyFont="1" applyBorder="1" applyAlignment="1">
      <alignment horizontal="center" vertical="center" wrapText="1" readingOrder="2"/>
    </xf>
    <xf numFmtId="0" fontId="24" fillId="0" borderId="8" xfId="0" applyFont="1" applyBorder="1" applyAlignment="1">
      <alignment horizontal="center" vertical="center" wrapText="1" readingOrder="2"/>
    </xf>
    <xf numFmtId="0" fontId="24" fillId="0" borderId="9" xfId="0" applyFont="1" applyBorder="1" applyAlignment="1">
      <alignment horizontal="center" vertical="center" wrapText="1" readingOrder="2"/>
    </xf>
    <xf numFmtId="0" fontId="26" fillId="16" borderId="4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right" vertical="center" wrapText="1"/>
    </xf>
    <xf numFmtId="0" fontId="28" fillId="0" borderId="9" xfId="0" applyFont="1" applyBorder="1" applyAlignment="1">
      <alignment horizontal="center" vertical="center" wrapText="1"/>
    </xf>
    <xf numFmtId="3" fontId="28" fillId="0" borderId="9" xfId="0" applyNumberFormat="1" applyFont="1" applyBorder="1" applyAlignment="1">
      <alignment horizontal="center" vertical="center" wrapText="1" readingOrder="2"/>
    </xf>
    <xf numFmtId="2" fontId="28" fillId="0" borderId="9" xfId="0" applyNumberFormat="1" applyFont="1" applyBorder="1" applyAlignment="1">
      <alignment horizontal="center" vertical="center" wrapText="1" readingOrder="2"/>
    </xf>
    <xf numFmtId="0" fontId="24" fillId="7" borderId="9" xfId="0" applyFont="1" applyFill="1" applyBorder="1" applyAlignment="1">
      <alignment horizontal="right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17" borderId="5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 readingOrder="2"/>
    </xf>
    <xf numFmtId="0" fontId="22" fillId="5" borderId="10" xfId="0" applyFont="1" applyFill="1" applyBorder="1" applyAlignment="1">
      <alignment horizontal="center" vertical="center" wrapText="1" readingOrder="2"/>
    </xf>
    <xf numFmtId="0" fontId="22" fillId="5" borderId="51" xfId="0" applyFont="1" applyFill="1" applyBorder="1" applyAlignment="1">
      <alignment horizontal="center" vertical="center" wrapText="1" readingOrder="2"/>
    </xf>
    <xf numFmtId="0" fontId="23" fillId="17" borderId="37" xfId="0" applyFont="1" applyFill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37" fontId="5" fillId="2" borderId="44" xfId="1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justify" vertical="center" wrapText="1" readingOrder="2"/>
    </xf>
    <xf numFmtId="0" fontId="24" fillId="0" borderId="1" xfId="0" applyFont="1" applyBorder="1" applyAlignment="1">
      <alignment horizontal="justify" vertical="center" wrapText="1" readingOrder="2"/>
    </xf>
    <xf numFmtId="0" fontId="28" fillId="0" borderId="1" xfId="0" applyFont="1" applyBorder="1" applyAlignment="1">
      <alignment horizontal="center" vertical="center" wrapText="1" readingOrder="2"/>
    </xf>
    <xf numFmtId="0" fontId="22" fillId="5" borderId="8" xfId="0" applyFont="1" applyFill="1" applyBorder="1" applyAlignment="1">
      <alignment horizontal="center" vertical="center" wrapText="1" readingOrder="2"/>
    </xf>
    <xf numFmtId="0" fontId="1" fillId="0" borderId="0" xfId="0" applyFont="1" applyBorder="1"/>
    <xf numFmtId="0" fontId="1" fillId="4" borderId="0" xfId="0" applyFont="1" applyFill="1" applyBorder="1"/>
    <xf numFmtId="0" fontId="28" fillId="0" borderId="9" xfId="0" applyFont="1" applyBorder="1" applyAlignment="1">
      <alignment horizontal="justify" vertical="center" wrapText="1" readingOrder="2"/>
    </xf>
    <xf numFmtId="0" fontId="24" fillId="0" borderId="9" xfId="0" applyFont="1" applyBorder="1" applyAlignment="1">
      <alignment horizontal="justify" vertical="center" wrapText="1" readingOrder="2"/>
    </xf>
    <xf numFmtId="0" fontId="28" fillId="0" borderId="8" xfId="0" applyFont="1" applyBorder="1" applyAlignment="1">
      <alignment horizontal="center" vertical="center" wrapText="1" readingOrder="2"/>
    </xf>
    <xf numFmtId="0" fontId="28" fillId="0" borderId="6" xfId="0" applyFont="1" applyBorder="1" applyAlignment="1">
      <alignment horizontal="center" vertical="center" wrapText="1" readingOrder="2"/>
    </xf>
    <xf numFmtId="0" fontId="28" fillId="0" borderId="1" xfId="0" applyFont="1" applyBorder="1" applyAlignment="1">
      <alignment horizontal="right" vertical="center" wrapText="1" readingOrder="2"/>
    </xf>
    <xf numFmtId="0" fontId="26" fillId="16" borderId="5" xfId="0" applyFont="1" applyFill="1" applyBorder="1" applyAlignment="1">
      <alignment horizontal="right" vertical="center" wrapText="1" readingOrder="2"/>
    </xf>
    <xf numFmtId="2" fontId="24" fillId="17" borderId="5" xfId="0" applyNumberFormat="1" applyFont="1" applyFill="1" applyBorder="1" applyAlignment="1">
      <alignment horizontal="center" vertical="center" wrapText="1" readingOrder="2"/>
    </xf>
    <xf numFmtId="0" fontId="29" fillId="17" borderId="5" xfId="0" applyFont="1" applyFill="1" applyBorder="1" applyAlignment="1">
      <alignment horizontal="center" vertical="center" wrapText="1"/>
    </xf>
    <xf numFmtId="2" fontId="29" fillId="17" borderId="5" xfId="0" applyNumberFormat="1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horizontal="center" vertical="center" wrapText="1" readingOrder="2"/>
    </xf>
    <xf numFmtId="0" fontId="27" fillId="17" borderId="5" xfId="0" applyFont="1" applyFill="1" applyBorder="1" applyAlignment="1">
      <alignment horizontal="center" vertical="center" wrapText="1"/>
    </xf>
    <xf numFmtId="0" fontId="27" fillId="17" borderId="5" xfId="0" applyFont="1" applyFill="1" applyBorder="1" applyAlignment="1">
      <alignment horizontal="center" vertical="center" wrapText="1" readingOrder="2"/>
    </xf>
    <xf numFmtId="2" fontId="27" fillId="17" borderId="5" xfId="0" applyNumberFormat="1" applyFont="1" applyFill="1" applyBorder="1" applyAlignment="1">
      <alignment horizontal="center" vertical="center" wrapText="1" readingOrder="2"/>
    </xf>
    <xf numFmtId="0" fontId="4" fillId="17" borderId="44" xfId="0" applyFont="1" applyFill="1" applyBorder="1" applyAlignment="1">
      <alignment horizontal="center" vertical="center" wrapText="1" readingOrder="2"/>
    </xf>
    <xf numFmtId="0" fontId="24" fillId="16" borderId="11" xfId="0" applyFont="1" applyFill="1" applyBorder="1" applyAlignment="1">
      <alignment horizontal="center" vertical="center" wrapText="1" readingOrder="2"/>
    </xf>
    <xf numFmtId="0" fontId="27" fillId="16" borderId="6" xfId="0" applyFont="1" applyFill="1" applyBorder="1" applyAlignment="1">
      <alignment horizontal="center" vertical="center" wrapText="1"/>
    </xf>
    <xf numFmtId="0" fontId="23" fillId="17" borderId="7" xfId="0" applyFont="1" applyFill="1" applyBorder="1" applyAlignment="1">
      <alignment horizontal="center" vertical="center" wrapText="1"/>
    </xf>
    <xf numFmtId="0" fontId="22" fillId="5" borderId="52" xfId="0" applyFont="1" applyFill="1" applyBorder="1" applyAlignment="1">
      <alignment horizontal="center" vertical="center" wrapText="1" readingOrder="2"/>
    </xf>
    <xf numFmtId="0" fontId="22" fillId="5" borderId="55" xfId="0" applyFont="1" applyFill="1" applyBorder="1" applyAlignment="1">
      <alignment horizontal="center" vertical="center" wrapText="1" readingOrder="2"/>
    </xf>
    <xf numFmtId="0" fontId="26" fillId="16" borderId="11" xfId="0" applyFont="1" applyFill="1" applyBorder="1" applyAlignment="1">
      <alignment horizontal="center" vertical="center" wrapText="1"/>
    </xf>
    <xf numFmtId="0" fontId="26" fillId="16" borderId="2" xfId="0" applyFont="1" applyFill="1" applyBorder="1" applyAlignment="1">
      <alignment horizontal="right" vertical="center" wrapText="1" readingOrder="2"/>
    </xf>
    <xf numFmtId="0" fontId="27" fillId="16" borderId="1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2" fontId="4" fillId="17" borderId="1" xfId="0" applyNumberFormat="1" applyFont="1" applyFill="1" applyBorder="1" applyAlignment="1">
      <alignment horizontal="center" vertical="center" wrapText="1" readingOrder="2"/>
    </xf>
    <xf numFmtId="0" fontId="25" fillId="0" borderId="1" xfId="0" applyFont="1" applyBorder="1" applyAlignment="1">
      <alignment horizontal="right" vertical="center" wrapText="1" readingOrder="2"/>
    </xf>
    <xf numFmtId="0" fontId="22" fillId="16" borderId="1" xfId="0" applyFont="1" applyFill="1" applyBorder="1" applyAlignment="1">
      <alignment horizontal="right" vertical="center" wrapText="1" readingOrder="2"/>
    </xf>
    <xf numFmtId="0" fontId="4" fillId="18" borderId="1" xfId="0" applyFont="1" applyFill="1" applyBorder="1" applyAlignment="1">
      <alignment horizontal="center" vertical="center" wrapText="1" readingOrder="2"/>
    </xf>
    <xf numFmtId="2" fontId="4" fillId="18" borderId="1" xfId="0" applyNumberFormat="1" applyFont="1" applyFill="1" applyBorder="1" applyAlignment="1">
      <alignment horizontal="center" vertical="center" wrapText="1" readingOrder="2"/>
    </xf>
    <xf numFmtId="0" fontId="22" fillId="5" borderId="49" xfId="0" applyFont="1" applyFill="1" applyBorder="1" applyAlignment="1">
      <alignment horizontal="center" vertical="center" wrapText="1" readingOrder="2"/>
    </xf>
    <xf numFmtId="0" fontId="22" fillId="5" borderId="50" xfId="0" applyFont="1" applyFill="1" applyBorder="1" applyAlignment="1">
      <alignment horizontal="center" vertical="center" wrapText="1" readingOrder="2"/>
    </xf>
    <xf numFmtId="0" fontId="21" fillId="16" borderId="4" xfId="0" applyFont="1" applyFill="1" applyBorder="1" applyAlignment="1">
      <alignment horizontal="center" vertical="center" wrapText="1" readingOrder="2"/>
    </xf>
    <xf numFmtId="0" fontId="21" fillId="16" borderId="5" xfId="0" applyFont="1" applyFill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3" fontId="24" fillId="0" borderId="7" xfId="0" applyNumberFormat="1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right" vertical="center" wrapText="1" readingOrder="2"/>
    </xf>
    <xf numFmtId="2" fontId="4" fillId="17" borderId="5" xfId="0" applyNumberFormat="1" applyFont="1" applyFill="1" applyBorder="1" applyAlignment="1">
      <alignment horizontal="center" vertical="center" wrapText="1" readingOrder="2"/>
    </xf>
    <xf numFmtId="0" fontId="25" fillId="0" borderId="9" xfId="0" applyFont="1" applyBorder="1" applyAlignment="1">
      <alignment horizontal="right" vertical="center" wrapText="1" readingOrder="2"/>
    </xf>
    <xf numFmtId="0" fontId="21" fillId="16" borderId="6" xfId="0" applyFont="1" applyFill="1" applyBorder="1" applyAlignment="1">
      <alignment horizontal="center" vertical="center" wrapText="1" readingOrder="2"/>
    </xf>
    <xf numFmtId="0" fontId="25" fillId="0" borderId="9" xfId="0" applyFont="1" applyBorder="1" applyAlignment="1">
      <alignment horizontal="justify" vertical="center" wrapText="1" readingOrder="2"/>
    </xf>
    <xf numFmtId="0" fontId="40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right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16" borderId="4" xfId="0" applyFont="1" applyFill="1" applyBorder="1" applyAlignment="1">
      <alignment horizontal="center" vertical="center" wrapText="1" readingOrder="2"/>
    </xf>
    <xf numFmtId="3" fontId="4" fillId="17" borderId="44" xfId="0" applyNumberFormat="1" applyFont="1" applyFill="1" applyBorder="1" applyAlignment="1">
      <alignment horizontal="center" vertical="center" wrapText="1" readingOrder="2"/>
    </xf>
    <xf numFmtId="3" fontId="4" fillId="0" borderId="7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right" vertical="center" wrapText="1" readingOrder="2"/>
    </xf>
    <xf numFmtId="3" fontId="4" fillId="0" borderId="9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37" fontId="8" fillId="2" borderId="12" xfId="1" applyNumberFormat="1" applyFont="1" applyFill="1" applyBorder="1" applyAlignment="1">
      <alignment horizontal="center" vertical="center" readingOrder="2"/>
    </xf>
    <xf numFmtId="2" fontId="10" fillId="2" borderId="0" xfId="0" applyNumberFormat="1" applyFont="1" applyFill="1" applyBorder="1" applyAlignment="1">
      <alignment horizontal="center" vertical="center" readingOrder="2"/>
    </xf>
    <xf numFmtId="0" fontId="33" fillId="0" borderId="1" xfId="0" applyFont="1" applyBorder="1" applyAlignment="1">
      <alignment horizontal="center" vertical="center" wrapText="1" readingOrder="2"/>
    </xf>
    <xf numFmtId="0" fontId="1" fillId="0" borderId="0" xfId="0" applyFont="1" applyAlignment="1">
      <alignment readingOrder="2"/>
    </xf>
    <xf numFmtId="4" fontId="2" fillId="6" borderId="12" xfId="0" applyNumberFormat="1" applyFont="1" applyFill="1" applyBorder="1" applyAlignment="1" applyProtection="1">
      <alignment horizontal="center" vertical="center"/>
      <protection hidden="1"/>
    </xf>
    <xf numFmtId="3" fontId="2" fillId="6" borderId="7" xfId="0" applyNumberFormat="1" applyFont="1" applyFill="1" applyBorder="1" applyAlignment="1" applyProtection="1">
      <alignment horizontal="center" vertical="center"/>
      <protection hidden="1"/>
    </xf>
    <xf numFmtId="37" fontId="8" fillId="6" borderId="10" xfId="0" applyNumberFormat="1" applyFont="1" applyFill="1" applyBorder="1" applyAlignment="1" applyProtection="1">
      <alignment horizontal="center" vertical="center"/>
      <protection hidden="1"/>
    </xf>
    <xf numFmtId="2" fontId="10" fillId="2" borderId="10" xfId="0" applyNumberFormat="1" applyFont="1" applyFill="1" applyBorder="1" applyAlignment="1" applyProtection="1">
      <alignment horizontal="center" vertical="center" readingOrder="2"/>
      <protection hidden="1"/>
    </xf>
    <xf numFmtId="2" fontId="10" fillId="2" borderId="7" xfId="0" applyNumberFormat="1" applyFont="1" applyFill="1" applyBorder="1" applyAlignment="1" applyProtection="1">
      <alignment horizontal="center" vertical="center" readingOrder="1"/>
      <protection hidden="1"/>
    </xf>
    <xf numFmtId="2" fontId="41" fillId="2" borderId="7" xfId="0" applyNumberFormat="1" applyFont="1" applyFill="1" applyBorder="1" applyAlignment="1" applyProtection="1">
      <alignment horizontal="center" vertical="center" readingOrder="1"/>
      <protection hidden="1"/>
    </xf>
    <xf numFmtId="2" fontId="10" fillId="2" borderId="10" xfId="0" applyNumberFormat="1" applyFont="1" applyFill="1" applyBorder="1" applyAlignment="1" applyProtection="1">
      <alignment horizontal="center" vertical="center" readingOrder="1"/>
      <protection hidden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3" fontId="1" fillId="2" borderId="0" xfId="0" applyNumberFormat="1" applyFont="1" applyFill="1"/>
    <xf numFmtId="0" fontId="1" fillId="2" borderId="0" xfId="0" applyFont="1" applyFill="1" applyAlignment="1">
      <alignment wrapText="1"/>
    </xf>
    <xf numFmtId="3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2" fontId="24" fillId="0" borderId="1" xfId="0" applyNumberFormat="1" applyFont="1" applyBorder="1" applyAlignment="1">
      <alignment horizontal="center" vertical="center" wrapText="1" readingOrder="2"/>
    </xf>
    <xf numFmtId="0" fontId="47" fillId="2" borderId="0" xfId="0" applyFont="1" applyFill="1" applyAlignment="1">
      <alignment horizontal="right" vertical="center"/>
    </xf>
    <xf numFmtId="0" fontId="2" fillId="3" borderId="0" xfId="0" applyFont="1" applyFill="1"/>
    <xf numFmtId="0" fontId="26" fillId="16" borderId="11" xfId="0" applyFont="1" applyFill="1" applyBorder="1" applyAlignment="1">
      <alignment horizontal="center" vertical="center" wrapText="1" readingOrder="2"/>
    </xf>
    <xf numFmtId="0" fontId="26" fillId="16" borderId="2" xfId="0" applyFont="1" applyFill="1" applyBorder="1" applyAlignment="1">
      <alignment horizontal="center" vertical="center" wrapText="1"/>
    </xf>
    <xf numFmtId="0" fontId="26" fillId="16" borderId="2" xfId="0" applyFont="1" applyFill="1" applyBorder="1" applyAlignment="1">
      <alignment horizontal="center" vertical="center" wrapText="1" readingOrder="2"/>
    </xf>
    <xf numFmtId="0" fontId="23" fillId="17" borderId="9" xfId="0" applyFont="1" applyFill="1" applyBorder="1" applyAlignment="1">
      <alignment horizontal="center" vertical="center" wrapText="1"/>
    </xf>
    <xf numFmtId="0" fontId="26" fillId="16" borderId="37" xfId="0" applyFont="1" applyFill="1" applyBorder="1" applyAlignment="1">
      <alignment horizontal="right" vertical="center" wrapText="1" readingOrder="2"/>
    </xf>
    <xf numFmtId="0" fontId="4" fillId="17" borderId="37" xfId="0" applyFont="1" applyFill="1" applyBorder="1" applyAlignment="1">
      <alignment horizontal="center" vertical="center" wrapText="1" readingOrder="2"/>
    </xf>
    <xf numFmtId="2" fontId="4" fillId="17" borderId="37" xfId="0" applyNumberFormat="1" applyFont="1" applyFill="1" applyBorder="1" applyAlignment="1">
      <alignment horizontal="center" vertical="center" wrapText="1" readingOrder="2"/>
    </xf>
    <xf numFmtId="0" fontId="16" fillId="14" borderId="6" xfId="0" applyFont="1" applyFill="1" applyBorder="1" applyAlignment="1">
      <alignment horizontal="center" vertical="center" wrapText="1"/>
    </xf>
    <xf numFmtId="0" fontId="16" fillId="12" borderId="6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center" vertical="center" wrapText="1"/>
    </xf>
    <xf numFmtId="37" fontId="16" fillId="14" borderId="7" xfId="0" applyNumberFormat="1" applyFont="1" applyFill="1" applyBorder="1" applyAlignment="1">
      <alignment horizontal="center" vertical="center"/>
    </xf>
    <xf numFmtId="37" fontId="16" fillId="12" borderId="7" xfId="0" applyNumberFormat="1" applyFont="1" applyFill="1" applyBorder="1" applyAlignment="1">
      <alignment horizontal="center" vertical="center"/>
    </xf>
    <xf numFmtId="0" fontId="49" fillId="0" borderId="0" xfId="0" applyFont="1"/>
    <xf numFmtId="0" fontId="4" fillId="0" borderId="1" xfId="0" applyFont="1" applyBorder="1" applyAlignment="1">
      <alignment horizontal="center" vertical="center" wrapText="1" readingOrder="2"/>
    </xf>
    <xf numFmtId="3" fontId="38" fillId="0" borderId="7" xfId="0" applyNumberFormat="1" applyFont="1" applyBorder="1" applyAlignment="1">
      <alignment horizontal="center" vertical="center" wrapText="1" readingOrder="2"/>
    </xf>
    <xf numFmtId="2" fontId="24" fillId="0" borderId="1" xfId="0" applyNumberFormat="1" applyFont="1" applyBorder="1" applyAlignment="1">
      <alignment horizontal="center" vertical="center" wrapText="1" readingOrder="2"/>
    </xf>
    <xf numFmtId="0" fontId="24" fillId="0" borderId="6" xfId="0" applyFont="1" applyBorder="1" applyAlignment="1">
      <alignment horizontal="center" vertical="center" wrapText="1"/>
    </xf>
    <xf numFmtId="0" fontId="46" fillId="5" borderId="57" xfId="0" applyFont="1" applyFill="1" applyBorder="1" applyAlignment="1">
      <alignment horizontal="center" vertical="center" wrapText="1" readingOrder="2"/>
    </xf>
    <xf numFmtId="0" fontId="50" fillId="2" borderId="0" xfId="0" applyFont="1" applyFill="1" applyAlignment="1">
      <alignment vertical="center" readingOrder="2"/>
    </xf>
    <xf numFmtId="0" fontId="51" fillId="2" borderId="0" xfId="0" applyFont="1" applyFill="1" applyAlignment="1">
      <alignment horizontal="right" vertical="center" readingOrder="2"/>
    </xf>
    <xf numFmtId="2" fontId="16" fillId="15" borderId="7" xfId="0" applyNumberFormat="1" applyFont="1" applyFill="1" applyBorder="1" applyAlignment="1">
      <alignment horizontal="center" vertical="center"/>
    </xf>
    <xf numFmtId="2" fontId="16" fillId="12" borderId="7" xfId="0" applyNumberFormat="1" applyFont="1" applyFill="1" applyBorder="1" applyAlignment="1">
      <alignment horizontal="center" vertical="center"/>
    </xf>
    <xf numFmtId="1" fontId="16" fillId="15" borderId="7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 readingOrder="2"/>
    </xf>
    <xf numFmtId="0" fontId="24" fillId="0" borderId="6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 readingOrder="2"/>
    </xf>
    <xf numFmtId="0" fontId="4" fillId="0" borderId="51" xfId="0" applyFont="1" applyBorder="1" applyAlignment="1">
      <alignment horizontal="center" vertical="center" wrapText="1" readingOrder="2"/>
    </xf>
    <xf numFmtId="3" fontId="24" fillId="0" borderId="51" xfId="0" applyNumberFormat="1" applyFont="1" applyBorder="1" applyAlignment="1">
      <alignment horizontal="center" vertical="center" wrapText="1" readingOrder="2"/>
    </xf>
    <xf numFmtId="0" fontId="11" fillId="16" borderId="23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3" fontId="38" fillId="0" borderId="7" xfId="0" applyNumberFormat="1" applyFont="1" applyBorder="1" applyAlignment="1">
      <alignment horizontal="center" vertical="center" wrapText="1" readingOrder="2"/>
    </xf>
    <xf numFmtId="0" fontId="22" fillId="5" borderId="51" xfId="0" applyFont="1" applyFill="1" applyBorder="1" applyAlignment="1">
      <alignment horizontal="center" vertical="center" wrapText="1" readingOrder="2"/>
    </xf>
    <xf numFmtId="3" fontId="24" fillId="0" borderId="51" xfId="0" applyNumberFormat="1" applyFont="1" applyBorder="1" applyAlignment="1">
      <alignment horizontal="center" vertical="center" wrapText="1" readingOrder="2"/>
    </xf>
    <xf numFmtId="0" fontId="11" fillId="0" borderId="23" xfId="0" applyFont="1" applyBorder="1" applyAlignment="1">
      <alignment horizontal="center" vertical="center"/>
    </xf>
    <xf numFmtId="3" fontId="28" fillId="0" borderId="51" xfId="0" applyNumberFormat="1" applyFont="1" applyBorder="1" applyAlignment="1">
      <alignment horizontal="center" vertical="center" wrapText="1" readingOrder="2"/>
    </xf>
    <xf numFmtId="0" fontId="22" fillId="5" borderId="49" xfId="0" applyFont="1" applyFill="1" applyBorder="1" applyAlignment="1">
      <alignment horizontal="center" vertical="center" wrapText="1" readingOrder="2"/>
    </xf>
    <xf numFmtId="3" fontId="4" fillId="0" borderId="51" xfId="0" applyNumberFormat="1" applyFont="1" applyBorder="1" applyAlignment="1">
      <alignment horizontal="center" vertical="center" wrapText="1"/>
    </xf>
    <xf numFmtId="167" fontId="16" fillId="12" borderId="7" xfId="0" applyNumberFormat="1" applyFont="1" applyFill="1" applyBorder="1" applyAlignment="1">
      <alignment horizontal="center" vertical="center"/>
    </xf>
    <xf numFmtId="168" fontId="8" fillId="2" borderId="7" xfId="0" applyNumberFormat="1" applyFont="1" applyFill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 wrapText="1" readingOrder="2"/>
    </xf>
    <xf numFmtId="0" fontId="27" fillId="0" borderId="19" xfId="0" applyFont="1" applyBorder="1" applyAlignment="1">
      <alignment horizontal="justify" vertical="center" wrapText="1" readingOrder="2"/>
    </xf>
    <xf numFmtId="0" fontId="27" fillId="0" borderId="16" xfId="0" applyFont="1" applyBorder="1" applyAlignment="1">
      <alignment horizontal="right" vertical="center" wrapText="1" readingOrder="2"/>
    </xf>
    <xf numFmtId="0" fontId="27" fillId="0" borderId="19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/>
    </xf>
    <xf numFmtId="49" fontId="18" fillId="2" borderId="36" xfId="0" applyNumberFormat="1" applyFont="1" applyFill="1" applyBorder="1" applyAlignment="1">
      <alignment horizontal="center" vertical="center"/>
    </xf>
    <xf numFmtId="49" fontId="18" fillId="2" borderId="34" xfId="0" applyNumberFormat="1" applyFont="1" applyFill="1" applyBorder="1" applyAlignment="1">
      <alignment horizontal="center" vertical="center"/>
    </xf>
    <xf numFmtId="49" fontId="18" fillId="2" borderId="37" xfId="0" applyNumberFormat="1" applyFont="1" applyFill="1" applyBorder="1" applyAlignment="1">
      <alignment horizontal="center" vertical="center"/>
    </xf>
    <xf numFmtId="49" fontId="18" fillId="2" borderId="40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5" borderId="31" xfId="0" applyFont="1" applyFill="1" applyBorder="1" applyAlignment="1">
      <alignment horizontal="center" vertical="center" wrapText="1"/>
    </xf>
    <xf numFmtId="0" fontId="3" fillId="15" borderId="32" xfId="0" applyFont="1" applyFill="1" applyBorder="1" applyAlignment="1">
      <alignment horizontal="center" vertical="center" wrapText="1"/>
    </xf>
    <xf numFmtId="0" fontId="3" fillId="15" borderId="27" xfId="0" applyFont="1" applyFill="1" applyBorder="1" applyAlignment="1">
      <alignment horizontal="center" vertical="center" wrapText="1"/>
    </xf>
    <xf numFmtId="0" fontId="3" fillId="12" borderId="31" xfId="0" applyFont="1" applyFill="1" applyBorder="1" applyAlignment="1">
      <alignment horizontal="center" vertical="center"/>
    </xf>
    <xf numFmtId="0" fontId="3" fillId="12" borderId="32" xfId="0" applyFont="1" applyFill="1" applyBorder="1" applyAlignment="1">
      <alignment horizontal="center" vertical="center"/>
    </xf>
    <xf numFmtId="0" fontId="3" fillId="12" borderId="27" xfId="0" applyFont="1" applyFill="1" applyBorder="1" applyAlignment="1">
      <alignment horizontal="center" vertical="center"/>
    </xf>
    <xf numFmtId="0" fontId="32" fillId="9" borderId="13" xfId="0" applyFont="1" applyFill="1" applyBorder="1" applyAlignment="1">
      <alignment horizontal="center" vertical="center"/>
    </xf>
    <xf numFmtId="0" fontId="32" fillId="9" borderId="23" xfId="0" applyFont="1" applyFill="1" applyBorder="1" applyAlignment="1">
      <alignment horizontal="center" vertical="center"/>
    </xf>
    <xf numFmtId="0" fontId="32" fillId="9" borderId="2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 readingOrder="2"/>
    </xf>
    <xf numFmtId="0" fontId="5" fillId="3" borderId="39" xfId="0" applyFont="1" applyFill="1" applyBorder="1" applyAlignment="1">
      <alignment horizontal="center" vertical="center" wrapText="1" readingOrder="2"/>
    </xf>
    <xf numFmtId="0" fontId="8" fillId="13" borderId="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11" fillId="16" borderId="13" xfId="0" applyFont="1" applyFill="1" applyBorder="1" applyAlignment="1">
      <alignment horizontal="center" vertical="center"/>
    </xf>
    <xf numFmtId="0" fontId="11" fillId="16" borderId="23" xfId="0" applyFont="1" applyFill="1" applyBorder="1" applyAlignment="1">
      <alignment horizontal="center" vertical="center"/>
    </xf>
    <xf numFmtId="0" fontId="11" fillId="16" borderId="26" xfId="0" applyFont="1" applyFill="1" applyBorder="1" applyAlignment="1">
      <alignment horizontal="center" vertical="center"/>
    </xf>
    <xf numFmtId="3" fontId="38" fillId="0" borderId="56" xfId="0" applyNumberFormat="1" applyFont="1" applyBorder="1" applyAlignment="1">
      <alignment horizontal="center" vertical="center" wrapText="1" readingOrder="2"/>
    </xf>
    <xf numFmtId="3" fontId="38" fillId="0" borderId="14" xfId="0" applyNumberFormat="1" applyFont="1" applyBorder="1" applyAlignment="1">
      <alignment horizontal="center" vertical="center" wrapText="1" readingOrder="2"/>
    </xf>
    <xf numFmtId="0" fontId="16" fillId="0" borderId="13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 wrapText="1" readingOrder="2"/>
    </xf>
    <xf numFmtId="0" fontId="22" fillId="5" borderId="8" xfId="0" applyFont="1" applyFill="1" applyBorder="1" applyAlignment="1">
      <alignment horizontal="center" vertical="center" wrapText="1" readingOrder="2"/>
    </xf>
    <xf numFmtId="0" fontId="22" fillId="5" borderId="1" xfId="0" applyFont="1" applyFill="1" applyBorder="1" applyAlignment="1">
      <alignment horizontal="center" vertical="center" wrapText="1" readingOrder="2"/>
    </xf>
    <xf numFmtId="0" fontId="22" fillId="5" borderId="9" xfId="0" applyFont="1" applyFill="1" applyBorder="1" applyAlignment="1">
      <alignment horizontal="center" vertical="center" wrapText="1" readingOrder="2"/>
    </xf>
    <xf numFmtId="0" fontId="22" fillId="5" borderId="31" xfId="0" applyFont="1" applyFill="1" applyBorder="1" applyAlignment="1">
      <alignment horizontal="center" vertical="center" wrapText="1" readingOrder="2"/>
    </xf>
    <xf numFmtId="0" fontId="22" fillId="5" borderId="45" xfId="0" applyFont="1" applyFill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 readingOrder="2"/>
    </xf>
    <xf numFmtId="0" fontId="21" fillId="5" borderId="5" xfId="0" applyFont="1" applyFill="1" applyBorder="1" applyAlignment="1">
      <alignment horizontal="center" vertical="center" wrapText="1" readingOrder="2"/>
    </xf>
    <xf numFmtId="0" fontId="21" fillId="5" borderId="37" xfId="0" applyFont="1" applyFill="1" applyBorder="1" applyAlignment="1">
      <alignment horizontal="center" vertical="center" wrapText="1" readingOrder="2"/>
    </xf>
    <xf numFmtId="0" fontId="21" fillId="5" borderId="21" xfId="0" applyFont="1" applyFill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2" fontId="4" fillId="17" borderId="51" xfId="0" applyNumberFormat="1" applyFont="1" applyFill="1" applyBorder="1" applyAlignment="1">
      <alignment horizontal="center" vertical="center" wrapText="1" readingOrder="2"/>
    </xf>
    <xf numFmtId="2" fontId="4" fillId="17" borderId="2" xfId="0" applyNumberFormat="1" applyFont="1" applyFill="1" applyBorder="1" applyAlignment="1">
      <alignment horizontal="center" vertical="center" wrapText="1" readingOrder="2"/>
    </xf>
    <xf numFmtId="0" fontId="40" fillId="0" borderId="7" xfId="0" applyFont="1" applyBorder="1" applyAlignment="1">
      <alignment horizontal="center" vertical="center" wrapText="1"/>
    </xf>
    <xf numFmtId="0" fontId="11" fillId="16" borderId="41" xfId="0" applyFont="1" applyFill="1" applyBorder="1" applyAlignment="1">
      <alignment horizontal="center" vertical="center"/>
    </xf>
    <xf numFmtId="0" fontId="11" fillId="16" borderId="42" xfId="0" applyFont="1" applyFill="1" applyBorder="1" applyAlignment="1">
      <alignment horizontal="center" vertical="center"/>
    </xf>
    <xf numFmtId="0" fontId="11" fillId="16" borderId="43" xfId="0" applyFont="1" applyFill="1" applyBorder="1" applyAlignment="1">
      <alignment horizontal="center" vertical="center"/>
    </xf>
    <xf numFmtId="3" fontId="38" fillId="0" borderId="7" xfId="0" applyNumberFormat="1" applyFont="1" applyBorder="1" applyAlignment="1">
      <alignment horizontal="center" vertical="center" wrapText="1" readingOrder="2"/>
    </xf>
    <xf numFmtId="0" fontId="21" fillId="5" borderId="1" xfId="0" applyFont="1" applyFill="1" applyBorder="1" applyAlignment="1">
      <alignment horizontal="center" vertical="center" wrapText="1" readingOrder="2"/>
    </xf>
    <xf numFmtId="0" fontId="21" fillId="5" borderId="51" xfId="0" applyFont="1" applyFill="1" applyBorder="1" applyAlignment="1">
      <alignment horizontal="center" vertical="center" wrapText="1" readingOrder="2"/>
    </xf>
    <xf numFmtId="2" fontId="24" fillId="0" borderId="1" xfId="0" applyNumberFormat="1" applyFont="1" applyBorder="1" applyAlignment="1">
      <alignment horizontal="center" vertical="center" wrapText="1" readingOrder="2"/>
    </xf>
    <xf numFmtId="0" fontId="11" fillId="0" borderId="46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right" vertical="center" wrapText="1"/>
    </xf>
    <xf numFmtId="3" fontId="24" fillId="0" borderId="27" xfId="0" applyNumberFormat="1" applyFont="1" applyBorder="1" applyAlignment="1">
      <alignment horizontal="center" vertical="center" wrapText="1" readingOrder="2"/>
    </xf>
    <xf numFmtId="0" fontId="21" fillId="5" borderId="31" xfId="0" applyFont="1" applyFill="1" applyBorder="1" applyAlignment="1">
      <alignment horizontal="center" vertical="center" wrapText="1" readingOrder="2"/>
    </xf>
    <xf numFmtId="0" fontId="21" fillId="5" borderId="54" xfId="0" applyFont="1" applyFill="1" applyBorder="1" applyAlignment="1">
      <alignment horizontal="center" vertical="center" wrapText="1" readingOrder="2"/>
    </xf>
    <xf numFmtId="3" fontId="38" fillId="0" borderId="29" xfId="0" applyNumberFormat="1" applyFont="1" applyBorder="1" applyAlignment="1">
      <alignment horizontal="center" vertical="center" wrapText="1" readingOrder="2"/>
    </xf>
    <xf numFmtId="3" fontId="38" fillId="0" borderId="47" xfId="0" applyNumberFormat="1" applyFont="1" applyBorder="1" applyAlignment="1">
      <alignment horizontal="center" vertical="center" wrapText="1" readingOrder="2"/>
    </xf>
    <xf numFmtId="3" fontId="38" fillId="16" borderId="45" xfId="0" applyNumberFormat="1" applyFont="1" applyFill="1" applyBorder="1" applyAlignment="1">
      <alignment horizontal="center" vertical="center" wrapText="1" readingOrder="2"/>
    </xf>
    <xf numFmtId="3" fontId="38" fillId="16" borderId="48" xfId="0" applyNumberFormat="1" applyFont="1" applyFill="1" applyBorder="1" applyAlignment="1">
      <alignment horizontal="center" vertical="center" wrapText="1" readingOrder="2"/>
    </xf>
    <xf numFmtId="0" fontId="22" fillId="5" borderId="51" xfId="0" applyFont="1" applyFill="1" applyBorder="1" applyAlignment="1">
      <alignment horizontal="center" vertical="center" wrapText="1" readingOrder="2"/>
    </xf>
    <xf numFmtId="0" fontId="22" fillId="5" borderId="53" xfId="0" applyFont="1" applyFill="1" applyBorder="1" applyAlignment="1">
      <alignment horizontal="center" vertical="center" wrapText="1" readingOrder="2"/>
    </xf>
    <xf numFmtId="3" fontId="24" fillId="0" borderId="51" xfId="0" applyNumberFormat="1" applyFont="1" applyBorder="1" applyAlignment="1">
      <alignment horizontal="center" vertical="center" wrapText="1" readingOrder="2"/>
    </xf>
    <xf numFmtId="3" fontId="24" fillId="0" borderId="2" xfId="0" applyNumberFormat="1" applyFont="1" applyBorder="1" applyAlignment="1">
      <alignment horizontal="center" vertical="center" wrapText="1" readingOrder="2"/>
    </xf>
    <xf numFmtId="0" fontId="22" fillId="5" borderId="52" xfId="0" applyFont="1" applyFill="1" applyBorder="1" applyAlignment="1">
      <alignment horizontal="center" vertical="center" wrapText="1" readingOrder="2"/>
    </xf>
    <xf numFmtId="0" fontId="22" fillId="5" borderId="49" xfId="0" applyFont="1" applyFill="1" applyBorder="1" applyAlignment="1">
      <alignment horizontal="center" vertical="center" wrapText="1" readingOrder="2"/>
    </xf>
    <xf numFmtId="0" fontId="11" fillId="16" borderId="3" xfId="0" applyFont="1" applyFill="1" applyBorder="1" applyAlignment="1">
      <alignment horizontal="center" vertical="center"/>
    </xf>
    <xf numFmtId="0" fontId="11" fillId="16" borderId="22" xfId="0" applyFont="1" applyFill="1" applyBorder="1" applyAlignment="1">
      <alignment horizontal="center" vertical="center"/>
    </xf>
    <xf numFmtId="0" fontId="11" fillId="16" borderId="24" xfId="0" applyFont="1" applyFill="1" applyBorder="1" applyAlignment="1">
      <alignment horizontal="center" vertical="center"/>
    </xf>
    <xf numFmtId="0" fontId="21" fillId="5" borderId="44" xfId="0" applyFont="1" applyFill="1" applyBorder="1" applyAlignment="1">
      <alignment horizontal="center" vertical="center" wrapText="1" readingOrder="2"/>
    </xf>
    <xf numFmtId="3" fontId="39" fillId="16" borderId="3" xfId="0" applyNumberFormat="1" applyFont="1" applyFill="1" applyBorder="1" applyAlignment="1">
      <alignment horizontal="center" vertical="center"/>
    </xf>
    <xf numFmtId="3" fontId="39" fillId="16" borderId="24" xfId="0" applyNumberFormat="1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top" wrapText="1"/>
    </xf>
    <xf numFmtId="0" fontId="2" fillId="6" borderId="32" xfId="0" applyFont="1" applyFill="1" applyBorder="1" applyAlignment="1">
      <alignment horizontal="center" vertical="top" wrapText="1"/>
    </xf>
    <xf numFmtId="0" fontId="2" fillId="6" borderId="27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8" fillId="6" borderId="41" xfId="0" applyFont="1" applyFill="1" applyBorder="1" applyAlignment="1">
      <alignment horizontal="center" vertical="center" wrapText="1"/>
    </xf>
    <xf numFmtId="0" fontId="8" fillId="6" borderId="42" xfId="0" applyFont="1" applyFill="1" applyBorder="1" applyAlignment="1">
      <alignment horizontal="center" vertical="center" wrapText="1"/>
    </xf>
    <xf numFmtId="0" fontId="8" fillId="6" borderId="4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3" fontId="11" fillId="0" borderId="56" xfId="0" applyNumberFormat="1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0" fontId="11" fillId="8" borderId="13" xfId="0" applyFont="1" applyFill="1" applyBorder="1" applyAlignment="1">
      <alignment horizontal="center" vertical="center"/>
    </xf>
    <xf numFmtId="0" fontId="11" fillId="8" borderId="23" xfId="0" applyFont="1" applyFill="1" applyBorder="1" applyAlignment="1">
      <alignment horizontal="center" vertical="center"/>
    </xf>
    <xf numFmtId="0" fontId="11" fillId="8" borderId="14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1143000</xdr:colOff>
      <xdr:row>15</xdr:row>
      <xdr:rowOff>333375</xdr:rowOff>
    </xdr:from>
    <xdr:ext cx="65" cy="172227"/>
    <xdr:sp macro="" textlink="">
      <xdr:nvSpPr>
        <xdr:cNvPr id="12" name="TextBox 11"/>
        <xdr:cNvSpPr txBox="1"/>
      </xdr:nvSpPr>
      <xdr:spPr>
        <a:xfrm>
          <a:off x="9986038510" y="777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100197</xdr:colOff>
      <xdr:row>41</xdr:row>
      <xdr:rowOff>8659</xdr:rowOff>
    </xdr:from>
    <xdr:to>
      <xdr:col>7</xdr:col>
      <xdr:colOff>453983</xdr:colOff>
      <xdr:row>45</xdr:row>
      <xdr:rowOff>346363</xdr:rowOff>
    </xdr:to>
    <xdr:sp macro="" textlink="">
      <xdr:nvSpPr>
        <xdr:cNvPr id="3" name="Left Brace 2"/>
        <xdr:cNvSpPr/>
      </xdr:nvSpPr>
      <xdr:spPr>
        <a:xfrm>
          <a:off x="9926968608" y="16079932"/>
          <a:ext cx="353786" cy="1861704"/>
        </a:xfrm>
        <a:prstGeom prst="leftBrace">
          <a:avLst>
            <a:gd name="adj1" fmla="val 66025"/>
            <a:gd name="adj2" fmla="val 50000"/>
          </a:avLst>
        </a:prstGeom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444362</xdr:colOff>
      <xdr:row>17</xdr:row>
      <xdr:rowOff>236444</xdr:rowOff>
    </xdr:from>
    <xdr:ext cx="2766391" cy="241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9988209447" y="7723094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10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1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𝟑</m:t>
                      </m:r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10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1000" b="1" i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9988209447" y="7723094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:r>
                <a:rPr lang="fa-IR" sz="1000" b="1" i="0">
                  <a:latin typeface="Cambria Math" panose="02040503050406030204" pitchFamily="18" charset="0"/>
                </a:rPr>
                <a:t>(𝟏+(𝟎.𝟑</a:t>
              </a:r>
              <a:r>
                <a:rPr lang="en-US" sz="1000" b="1" i="0">
                  <a:latin typeface="Cambria Math" panose="02040503050406030204" pitchFamily="18" charset="0"/>
                </a:rPr>
                <a:t>𝒏</a:t>
              </a:r>
              <a:r>
                <a:rPr lang="fa-IR" sz="1000" b="1" i="0">
                  <a:latin typeface="Cambria Math" panose="02040503050406030204" pitchFamily="18" charset="0"/>
                </a:rPr>
                <a:t>)/</a:t>
              </a:r>
              <a:r>
                <a:rPr lang="en-US" sz="1000" b="1" i="0">
                  <a:latin typeface="Cambria Math" panose="02040503050406030204" pitchFamily="18" charset="0"/>
                </a:rPr>
                <a:t>𝒒)</a:t>
              </a:r>
              <a:endParaRPr lang="en-US" sz="1000" b="1" i="1"/>
            </a:p>
          </xdr:txBody>
        </xdr:sp>
      </mc:Fallback>
    </mc:AlternateContent>
    <xdr:clientData/>
  </xdr:oneCellAnchor>
  <xdr:oneCellAnchor>
    <xdr:from>
      <xdr:col>1</xdr:col>
      <xdr:colOff>590551</xdr:colOff>
      <xdr:row>18</xdr:row>
      <xdr:rowOff>205433</xdr:rowOff>
    </xdr:from>
    <xdr:ext cx="4467224" cy="1633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 flipH="1">
              <a:off x="9986972025" y="8196908"/>
              <a:ext cx="4467224" cy="1633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𝒀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𝑲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𝒋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 flipH="1">
              <a:off x="9986972025" y="8196908"/>
              <a:ext cx="4467224" cy="1633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〖𝟖𝒀〗^(𝟎.𝟔𝟒)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×𝑲×𝒋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19</xdr:row>
      <xdr:rowOff>333375</xdr:rowOff>
    </xdr:from>
    <xdr:ext cx="65" cy="172227"/>
    <xdr:sp macro="" textlink="">
      <xdr:nvSpPr>
        <xdr:cNvPr id="4" name="TextBox 3"/>
        <xdr:cNvSpPr txBox="1"/>
      </xdr:nvSpPr>
      <xdr:spPr>
        <a:xfrm>
          <a:off x="9986562385" y="683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36371</xdr:colOff>
      <xdr:row>15</xdr:row>
      <xdr:rowOff>274303</xdr:rowOff>
    </xdr:from>
    <xdr:ext cx="1765418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US" sz="10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𝟓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𝟑</m:t>
                    </m:r>
                  </m:oMath>
                </m:oMathPara>
              </a14:m>
              <a:endParaRPr lang="en-US" sz="10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1" i="0">
                  <a:latin typeface="Cambria Math" panose="02040503050406030204" pitchFamily="18" charset="0"/>
                </a:rPr>
                <a:t>𝒓=(𝑹−𝟏)</a:t>
              </a:r>
              <a:r>
                <a:rPr lang="en-US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×𝟎.𝟓+𝟏.𝟑</a:t>
              </a:r>
              <a:endParaRPr lang="en-US" sz="1000" b="1"/>
            </a:p>
          </xdr:txBody>
        </xdr:sp>
      </mc:Fallback>
    </mc:AlternateContent>
    <xdr:clientData/>
  </xdr:oneCellAnchor>
  <xdr:oneCellAnchor>
    <xdr:from>
      <xdr:col>1</xdr:col>
      <xdr:colOff>590551</xdr:colOff>
      <xdr:row>16</xdr:row>
      <xdr:rowOff>85725</xdr:rowOff>
    </xdr:from>
    <xdr:ext cx="3743324" cy="355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𝟔𝟓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×(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متر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کارگاه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نقطه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دورترین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میان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دسترسی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فاصله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𝟒𝟎𝟎𝟎</m:t>
                        </m:r>
                      </m:den>
                    </m:f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𝟑𝟓</m:t>
                    </m:r>
                  </m:oMath>
                </m:oMathPara>
              </a14:m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𝒏=(𝟎.𝟔𝟓×(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متر) کارگاه در نقطه دو دورترین میان دسترسی فاصله 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)/𝟒𝟎𝟎𝟎+𝟎.𝟑𝟓</a:t>
              </a:r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K22"/>
  <sheetViews>
    <sheetView rightToLeft="1" view="pageBreakPreview" topLeftCell="A4" zoomScale="70" zoomScaleNormal="100" zoomScaleSheetLayoutView="70" workbookViewId="0">
      <selection activeCell="G10" sqref="G10"/>
    </sheetView>
  </sheetViews>
  <sheetFormatPr defaultRowHeight="18" x14ac:dyDescent="0.45"/>
  <cols>
    <col min="1" max="2" width="9.140625" style="6"/>
    <col min="3" max="3" width="30" style="1" customWidth="1"/>
    <col min="4" max="4" width="50" style="1" customWidth="1"/>
    <col min="5" max="5" width="27.140625" style="1" customWidth="1"/>
    <col min="6" max="6" width="30.42578125" style="1" customWidth="1"/>
    <col min="7" max="7" width="100.5703125" style="1" bestFit="1" customWidth="1"/>
    <col min="8" max="8" width="16" style="1" customWidth="1"/>
    <col min="9" max="9" width="5" style="17" customWidth="1"/>
    <col min="10" max="10" width="4" style="1" customWidth="1"/>
    <col min="11" max="13" width="9.140625" style="1"/>
    <col min="14" max="14" width="19.140625" style="1" customWidth="1"/>
    <col min="15" max="15" width="9.140625" style="1"/>
    <col min="16" max="16" width="5.7109375" style="1" customWidth="1"/>
    <col min="17" max="16384" width="9.140625" style="1"/>
  </cols>
  <sheetData>
    <row r="1" spans="1:11" x14ac:dyDescent="0.45">
      <c r="A1" s="278" t="s">
        <v>277</v>
      </c>
      <c r="B1" s="278"/>
      <c r="C1" s="278"/>
      <c r="D1" s="278"/>
      <c r="E1" s="278"/>
      <c r="F1" s="278"/>
      <c r="G1" s="6"/>
      <c r="H1" s="6"/>
      <c r="I1" s="6"/>
      <c r="J1" s="6"/>
    </row>
    <row r="2" spans="1:11" ht="22.5" customHeight="1" thickBot="1" x14ac:dyDescent="0.5">
      <c r="A2" s="278"/>
      <c r="B2" s="278"/>
      <c r="C2" s="278"/>
      <c r="D2" s="278"/>
      <c r="E2" s="278"/>
      <c r="F2" s="278"/>
      <c r="G2" s="6"/>
      <c r="H2" s="6"/>
      <c r="I2" s="6"/>
      <c r="J2" s="6"/>
    </row>
    <row r="3" spans="1:11" ht="24.95" customHeight="1" x14ac:dyDescent="0.45">
      <c r="A3" s="282" t="s">
        <v>247</v>
      </c>
      <c r="B3" s="283"/>
      <c r="C3" s="284"/>
      <c r="D3" s="284"/>
      <c r="E3" s="285"/>
      <c r="F3" s="286"/>
      <c r="G3" s="10"/>
      <c r="H3" s="10"/>
      <c r="I3" s="13"/>
      <c r="J3" s="10"/>
    </row>
    <row r="4" spans="1:11" s="3" customFormat="1" ht="39.950000000000003" customHeight="1" x14ac:dyDescent="0.45">
      <c r="A4" s="240">
        <v>1</v>
      </c>
      <c r="B4" s="290" t="s">
        <v>94</v>
      </c>
      <c r="C4" s="290"/>
      <c r="D4" s="290"/>
      <c r="E4" s="290"/>
      <c r="F4" s="243">
        <f>250000000000</f>
        <v>250000000000</v>
      </c>
      <c r="G4" s="231" t="s">
        <v>268</v>
      </c>
      <c r="H4" s="231"/>
      <c r="I4" s="16"/>
    </row>
    <row r="5" spans="1:11" s="3" customFormat="1" ht="39.950000000000003" customHeight="1" x14ac:dyDescent="0.45">
      <c r="A5" s="241">
        <v>2</v>
      </c>
      <c r="B5" s="291" t="s">
        <v>90</v>
      </c>
      <c r="C5" s="291"/>
      <c r="D5" s="291"/>
      <c r="E5" s="291"/>
      <c r="F5" s="244">
        <v>18</v>
      </c>
      <c r="G5" s="231" t="s">
        <v>245</v>
      </c>
      <c r="H5" s="231"/>
      <c r="I5" s="16"/>
    </row>
    <row r="6" spans="1:11" s="3" customFormat="1" ht="39.950000000000003" customHeight="1" x14ac:dyDescent="0.45">
      <c r="A6" s="242">
        <v>3</v>
      </c>
      <c r="B6" s="292" t="s">
        <v>246</v>
      </c>
      <c r="C6" s="293"/>
      <c r="D6" s="293"/>
      <c r="E6" s="294"/>
      <c r="F6" s="253">
        <v>1.6</v>
      </c>
      <c r="G6" s="231" t="s">
        <v>276</v>
      </c>
      <c r="H6" s="231"/>
      <c r="I6" s="32"/>
      <c r="J6" s="6"/>
    </row>
    <row r="7" spans="1:11" s="3" customFormat="1" ht="39.950000000000003" customHeight="1" x14ac:dyDescent="0.45">
      <c r="A7" s="241">
        <v>4</v>
      </c>
      <c r="B7" s="295" t="s">
        <v>241</v>
      </c>
      <c r="C7" s="296"/>
      <c r="D7" s="296"/>
      <c r="E7" s="297"/>
      <c r="F7" s="254">
        <v>1.25</v>
      </c>
      <c r="G7" s="231" t="s">
        <v>242</v>
      </c>
      <c r="H7" s="231"/>
      <c r="I7" s="33"/>
      <c r="J7" s="6"/>
    </row>
    <row r="8" spans="1:11" s="3" customFormat="1" ht="39.950000000000003" customHeight="1" x14ac:dyDescent="0.45">
      <c r="A8" s="242">
        <v>5</v>
      </c>
      <c r="B8" s="292" t="s">
        <v>258</v>
      </c>
      <c r="C8" s="293"/>
      <c r="D8" s="293"/>
      <c r="E8" s="294"/>
      <c r="F8" s="255">
        <v>4000</v>
      </c>
      <c r="G8" s="231" t="s">
        <v>259</v>
      </c>
      <c r="H8" s="231"/>
      <c r="I8" s="33"/>
      <c r="J8" s="6"/>
    </row>
    <row r="9" spans="1:11" s="3" customFormat="1" ht="39.950000000000003" customHeight="1" x14ac:dyDescent="0.45">
      <c r="A9" s="241">
        <v>6</v>
      </c>
      <c r="B9" s="295" t="s">
        <v>278</v>
      </c>
      <c r="C9" s="296"/>
      <c r="D9" s="296"/>
      <c r="E9" s="297"/>
      <c r="F9" s="271">
        <v>1.0780000000000001</v>
      </c>
      <c r="G9" s="231" t="s">
        <v>282</v>
      </c>
      <c r="H9" s="231"/>
      <c r="I9" s="33"/>
      <c r="J9" s="6"/>
    </row>
    <row r="10" spans="1:11" ht="37.5" customHeight="1" thickBot="1" x14ac:dyDescent="0.5">
      <c r="A10" s="11"/>
      <c r="B10" s="11"/>
      <c r="C10" s="11"/>
      <c r="D10" s="9"/>
      <c r="E10" s="9"/>
      <c r="F10" s="9"/>
      <c r="G10" s="10"/>
      <c r="H10" s="10"/>
      <c r="I10" s="13"/>
      <c r="J10" s="10"/>
    </row>
    <row r="11" spans="1:11" ht="24.95" customHeight="1" thickBot="1" x14ac:dyDescent="0.5">
      <c r="A11" s="279" t="s">
        <v>238</v>
      </c>
      <c r="B11" s="280"/>
      <c r="C11" s="280"/>
      <c r="D11" s="280"/>
      <c r="E11" s="280"/>
      <c r="F11" s="281"/>
      <c r="G11" s="10"/>
      <c r="H11" s="10"/>
      <c r="I11" s="13"/>
      <c r="J11" s="10"/>
    </row>
    <row r="12" spans="1:11" ht="39.950000000000003" customHeight="1" x14ac:dyDescent="0.45">
      <c r="A12" s="79" t="s">
        <v>58</v>
      </c>
      <c r="B12" s="289" t="s">
        <v>223</v>
      </c>
      <c r="C12" s="289"/>
      <c r="D12" s="80" t="s">
        <v>16</v>
      </c>
      <c r="E12" s="80" t="s">
        <v>219</v>
      </c>
      <c r="F12" s="81" t="s">
        <v>42</v>
      </c>
      <c r="K12" s="8"/>
    </row>
    <row r="13" spans="1:11" ht="39.950000000000003" customHeight="1" x14ac:dyDescent="0.45">
      <c r="A13" s="82">
        <v>1</v>
      </c>
      <c r="B13" s="287" t="s">
        <v>204</v>
      </c>
      <c r="C13" s="287"/>
      <c r="D13" s="66" t="s">
        <v>210</v>
      </c>
      <c r="E13" s="66" t="s">
        <v>211</v>
      </c>
      <c r="F13" s="83">
        <f>'نظارت قبل از اجرا'!F61</f>
        <v>801015930</v>
      </c>
      <c r="G13" s="45"/>
      <c r="H13" s="46"/>
    </row>
    <row r="14" spans="1:11" ht="39.950000000000003" customHeight="1" x14ac:dyDescent="0.45">
      <c r="A14" s="84">
        <v>2</v>
      </c>
      <c r="B14" s="301" t="s">
        <v>220</v>
      </c>
      <c r="C14" s="301"/>
      <c r="D14" s="68" t="s">
        <v>230</v>
      </c>
      <c r="E14" s="68" t="s">
        <v>212</v>
      </c>
      <c r="F14" s="85">
        <f>'نظارت ماهانه حین اجرا'!G53*F5</f>
        <v>5419745100</v>
      </c>
      <c r="G14" s="45"/>
      <c r="H14" s="46"/>
    </row>
    <row r="15" spans="1:11" ht="39.950000000000003" customHeight="1" x14ac:dyDescent="0.45">
      <c r="A15" s="84">
        <v>3</v>
      </c>
      <c r="B15" s="301" t="s">
        <v>221</v>
      </c>
      <c r="C15" s="301"/>
      <c r="D15" s="68" t="s">
        <v>218</v>
      </c>
      <c r="E15" s="68" t="s">
        <v>213</v>
      </c>
      <c r="F15" s="85">
        <f>'نظارت موردی'!H57</f>
        <v>738970225</v>
      </c>
    </row>
    <row r="16" spans="1:11" ht="39.950000000000003" customHeight="1" x14ac:dyDescent="0.45">
      <c r="A16" s="86">
        <v>4</v>
      </c>
      <c r="B16" s="302" t="s">
        <v>222</v>
      </c>
      <c r="C16" s="303"/>
      <c r="D16" s="68" t="s">
        <v>231</v>
      </c>
      <c r="E16" s="68" t="s">
        <v>214</v>
      </c>
      <c r="F16" s="85">
        <f>'فنی کارگاهی'!E20</f>
        <v>14346307524.820673</v>
      </c>
      <c r="G16" s="62"/>
    </row>
    <row r="17" spans="1:8" ht="39.950000000000003" customHeight="1" x14ac:dyDescent="0.45">
      <c r="A17" s="87">
        <v>5</v>
      </c>
      <c r="B17" s="288" t="s">
        <v>80</v>
      </c>
      <c r="C17" s="288"/>
      <c r="D17" s="67" t="s">
        <v>232</v>
      </c>
      <c r="E17" s="67" t="s">
        <v>215</v>
      </c>
      <c r="F17" s="88">
        <f>'نظارت خاتمه'!F26</f>
        <v>425165400</v>
      </c>
    </row>
    <row r="18" spans="1:8" ht="39.950000000000003" customHeight="1" thickBot="1" x14ac:dyDescent="0.5">
      <c r="A18" s="89">
        <v>6</v>
      </c>
      <c r="B18" s="304" t="s">
        <v>93</v>
      </c>
      <c r="C18" s="305"/>
      <c r="D18" s="90" t="s">
        <v>217</v>
      </c>
      <c r="E18" s="90" t="s">
        <v>216</v>
      </c>
      <c r="F18" s="91">
        <f>'هزینه های پشتیبانی'!F14</f>
        <v>20000000</v>
      </c>
    </row>
    <row r="19" spans="1:8" ht="39.950000000000003" customHeight="1" thickBot="1" x14ac:dyDescent="0.5">
      <c r="A19" s="298" t="s">
        <v>266</v>
      </c>
      <c r="B19" s="299"/>
      <c r="C19" s="299"/>
      <c r="D19" s="299"/>
      <c r="E19" s="300"/>
      <c r="F19" s="92">
        <f>SUM(F13:F18)</f>
        <v>21751204179.820671</v>
      </c>
      <c r="H19" s="30"/>
    </row>
    <row r="20" spans="1:8" ht="24.75" x14ac:dyDescent="0.6">
      <c r="F20" s="50"/>
      <c r="G20" s="245"/>
    </row>
    <row r="21" spans="1:8" x14ac:dyDescent="0.45">
      <c r="F21" s="50"/>
    </row>
    <row r="22" spans="1:8" x14ac:dyDescent="0.45">
      <c r="F22" s="50"/>
    </row>
  </sheetData>
  <protectedRanges>
    <protectedRange sqref="F4" name="Range1"/>
  </protectedRanges>
  <customSheetViews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3"/>
    </customSheetView>
  </customSheetViews>
  <mergeCells count="17">
    <mergeCell ref="A19:E19"/>
    <mergeCell ref="B14:C14"/>
    <mergeCell ref="B15:C15"/>
    <mergeCell ref="B16:C16"/>
    <mergeCell ref="B18:C18"/>
    <mergeCell ref="A1:F2"/>
    <mergeCell ref="A11:F11"/>
    <mergeCell ref="A3:F3"/>
    <mergeCell ref="B13:C13"/>
    <mergeCell ref="B17:C17"/>
    <mergeCell ref="B12:C12"/>
    <mergeCell ref="B4:E4"/>
    <mergeCell ref="B5:E5"/>
    <mergeCell ref="B6:E6"/>
    <mergeCell ref="B7:E7"/>
    <mergeCell ref="B8:E8"/>
    <mergeCell ref="B9:E9"/>
  </mergeCells>
  <printOptions horizontalCentered="1"/>
  <pageMargins left="0.2" right="0.2" top="0.25" bottom="0.25" header="0.3" footer="0.3"/>
  <pageSetup paperSize="9" scale="84" orientation="landscape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P61"/>
  <sheetViews>
    <sheetView rightToLeft="1" view="pageBreakPreview" topLeftCell="A10" zoomScale="110" zoomScaleNormal="100" zoomScaleSheetLayoutView="110" workbookViewId="0">
      <selection activeCell="F61" sqref="F61:G61"/>
    </sheetView>
  </sheetViews>
  <sheetFormatPr defaultRowHeight="18" x14ac:dyDescent="0.45"/>
  <cols>
    <col min="1" max="1" width="13.7109375" style="1" customWidth="1"/>
    <col min="2" max="2" width="45.7109375" style="17" customWidth="1"/>
    <col min="3" max="3" width="21.42578125" style="214" customWidth="1"/>
    <col min="4" max="4" width="18.85546875" style="1" hidden="1" customWidth="1"/>
    <col min="5" max="5" width="18.85546875" style="1" customWidth="1"/>
    <col min="6" max="6" width="11.7109375" style="1" customWidth="1"/>
    <col min="7" max="7" width="16.7109375" style="1" customWidth="1"/>
    <col min="8" max="8" width="10" style="1" customWidth="1"/>
    <col min="9" max="9" width="9.140625" style="1"/>
    <col min="10" max="10" width="19.140625" style="1" customWidth="1"/>
    <col min="11" max="16384" width="9.140625" style="1"/>
  </cols>
  <sheetData>
    <row r="1" spans="1:10" ht="39.950000000000003" customHeight="1" thickBot="1" x14ac:dyDescent="0.5">
      <c r="A1" s="311" t="s">
        <v>224</v>
      </c>
      <c r="B1" s="312"/>
      <c r="C1" s="312"/>
      <c r="D1" s="312"/>
      <c r="E1" s="312"/>
      <c r="F1" s="312"/>
      <c r="G1" s="313"/>
    </row>
    <row r="2" spans="1:10" ht="24.95" customHeight="1" x14ac:dyDescent="0.45">
      <c r="A2" s="278" t="s">
        <v>203</v>
      </c>
      <c r="B2" s="278"/>
      <c r="C2" s="278"/>
      <c r="D2" s="278"/>
      <c r="E2" s="278"/>
      <c r="F2" s="278"/>
      <c r="G2" s="278"/>
    </row>
    <row r="3" spans="1:10" ht="24.95" customHeight="1" thickBot="1" x14ac:dyDescent="0.5">
      <c r="A3" s="278"/>
      <c r="B3" s="278"/>
      <c r="C3" s="278"/>
      <c r="D3" s="278"/>
      <c r="E3" s="278"/>
      <c r="F3" s="278"/>
      <c r="G3" s="278"/>
    </row>
    <row r="4" spans="1:10" ht="25.5" customHeight="1" thickBot="1" x14ac:dyDescent="0.5">
      <c r="A4" s="320" t="s">
        <v>251</v>
      </c>
      <c r="B4" s="321"/>
      <c r="C4" s="322"/>
      <c r="D4" s="7"/>
      <c r="E4" s="7"/>
      <c r="F4" s="7"/>
      <c r="G4" s="6"/>
    </row>
    <row r="5" spans="1:10" s="3" customFormat="1" ht="24.95" customHeight="1" x14ac:dyDescent="0.45">
      <c r="A5" s="38">
        <v>1</v>
      </c>
      <c r="B5" s="41" t="s">
        <v>94</v>
      </c>
      <c r="C5" s="211">
        <f>' روکش برآورد'!F4</f>
        <v>250000000000</v>
      </c>
    </row>
    <row r="6" spans="1:10" s="3" customFormat="1" ht="24.95" customHeight="1" thickBot="1" x14ac:dyDescent="0.5">
      <c r="A6" s="36">
        <v>2</v>
      </c>
      <c r="B6" s="37" t="s">
        <v>61</v>
      </c>
      <c r="C6" s="218">
        <f>ROUND(IF(C5/1000000000&lt;=28,0.021*C5/1000000000,IF(C5/1000000000&lt;=200,0.002*C5/1000000000+0.54,IF(C5/1000000000&lt;=710,0.001*C5/1000000000+0.74,IF(C5/1000000000&lt;=3000,0.0006*C5/1000000000+1.03,0.0003*C5/1000000000+1.93)))),2)</f>
        <v>0.99</v>
      </c>
      <c r="D6" s="6"/>
      <c r="E6" s="6"/>
      <c r="F6" s="6"/>
      <c r="G6" s="6"/>
    </row>
    <row r="7" spans="1:10" s="3" customFormat="1" ht="24.95" customHeight="1" thickBot="1" x14ac:dyDescent="0.5">
      <c r="A7" s="76"/>
      <c r="B7" s="72"/>
      <c r="C7" s="212"/>
      <c r="D7" s="6"/>
      <c r="E7" s="6"/>
      <c r="F7" s="6"/>
      <c r="G7" s="6"/>
    </row>
    <row r="8" spans="1:10" ht="27.75" customHeight="1" thickBot="1" x14ac:dyDescent="0.5">
      <c r="A8" s="323" t="s">
        <v>12</v>
      </c>
      <c r="B8" s="324"/>
      <c r="C8" s="325"/>
      <c r="D8" s="6"/>
      <c r="E8" s="6"/>
      <c r="F8" s="6"/>
      <c r="G8" s="6"/>
    </row>
    <row r="9" spans="1:10" ht="31.5" customHeight="1" x14ac:dyDescent="0.45">
      <c r="A9" s="326" t="s">
        <v>96</v>
      </c>
      <c r="B9" s="327"/>
      <c r="C9" s="327"/>
      <c r="D9" s="328"/>
      <c r="E9" s="328"/>
      <c r="F9" s="327"/>
      <c r="G9" s="329"/>
    </row>
    <row r="10" spans="1:10" ht="31.5" customHeight="1" x14ac:dyDescent="0.45">
      <c r="A10" s="314" t="s">
        <v>15</v>
      </c>
      <c r="B10" s="316" t="s">
        <v>97</v>
      </c>
      <c r="C10" s="318" t="s">
        <v>17</v>
      </c>
      <c r="D10" s="149" t="s">
        <v>18</v>
      </c>
      <c r="E10" s="265" t="s">
        <v>18</v>
      </c>
      <c r="F10" s="316" t="s">
        <v>0</v>
      </c>
      <c r="G10" s="179" t="s">
        <v>42</v>
      </c>
    </row>
    <row r="11" spans="1:10" s="24" customFormat="1" ht="39.950000000000003" customHeight="1" thickBot="1" x14ac:dyDescent="0.5">
      <c r="A11" s="315"/>
      <c r="B11" s="317"/>
      <c r="C11" s="319"/>
      <c r="D11" s="189" t="s">
        <v>248</v>
      </c>
      <c r="E11" s="269" t="s">
        <v>248</v>
      </c>
      <c r="F11" s="317"/>
      <c r="G11" s="190" t="s">
        <v>249</v>
      </c>
    </row>
    <row r="12" spans="1:10" ht="30" customHeight="1" x14ac:dyDescent="0.45">
      <c r="A12" s="191">
        <v>201010000</v>
      </c>
      <c r="B12" s="192" t="s">
        <v>19</v>
      </c>
      <c r="C12" s="115"/>
      <c r="D12" s="115"/>
      <c r="E12" s="115"/>
      <c r="F12" s="115"/>
      <c r="G12" s="174"/>
    </row>
    <row r="13" spans="1:10" ht="30" customHeight="1" x14ac:dyDescent="0.45">
      <c r="A13" s="193">
        <v>201010100</v>
      </c>
      <c r="B13" s="183" t="s">
        <v>98</v>
      </c>
      <c r="C13" s="98" t="s">
        <v>62</v>
      </c>
      <c r="D13" s="98" t="s">
        <v>99</v>
      </c>
      <c r="E13" s="263" t="s">
        <v>99</v>
      </c>
      <c r="F13" s="184"/>
      <c r="G13" s="201"/>
    </row>
    <row r="14" spans="1:10" s="2" customFormat="1" ht="39.950000000000003" customHeight="1" x14ac:dyDescent="0.25">
      <c r="A14" s="330">
        <v>201010200</v>
      </c>
      <c r="B14" s="331" t="s">
        <v>100</v>
      </c>
      <c r="C14" s="332" t="s">
        <v>1</v>
      </c>
      <c r="D14" s="98" t="s">
        <v>99</v>
      </c>
      <c r="E14" s="259" t="s">
        <v>99</v>
      </c>
      <c r="F14" s="333"/>
      <c r="G14" s="335"/>
    </row>
    <row r="15" spans="1:10" ht="39.950000000000003" customHeight="1" x14ac:dyDescent="0.45">
      <c r="A15" s="330"/>
      <c r="B15" s="331"/>
      <c r="C15" s="332"/>
      <c r="D15" s="98" t="s">
        <v>101</v>
      </c>
      <c r="E15" s="263" t="s">
        <v>101</v>
      </c>
      <c r="F15" s="334"/>
      <c r="G15" s="335"/>
      <c r="J15" s="2"/>
    </row>
    <row r="16" spans="1:10" ht="30" customHeight="1" x14ac:dyDescent="0.45">
      <c r="A16" s="193">
        <v>201010300</v>
      </c>
      <c r="B16" s="183" t="s">
        <v>20</v>
      </c>
      <c r="C16" s="98" t="s">
        <v>1</v>
      </c>
      <c r="D16" s="101">
        <v>40300000</v>
      </c>
      <c r="E16" s="101">
        <v>43927000</v>
      </c>
      <c r="F16" s="102">
        <f t="shared" ref="F16:F24" si="0">C$6</f>
        <v>0.99</v>
      </c>
      <c r="G16" s="136">
        <f>E16*F16</f>
        <v>43487730</v>
      </c>
      <c r="J16" s="2"/>
    </row>
    <row r="17" spans="1:10" ht="30" customHeight="1" x14ac:dyDescent="0.45">
      <c r="A17" s="193">
        <v>201010400</v>
      </c>
      <c r="B17" s="183" t="s">
        <v>7</v>
      </c>
      <c r="C17" s="98" t="s">
        <v>1</v>
      </c>
      <c r="D17" s="101">
        <v>60500000</v>
      </c>
      <c r="E17" s="101">
        <v>65945000.000000007</v>
      </c>
      <c r="F17" s="102">
        <f t="shared" si="0"/>
        <v>0.99</v>
      </c>
      <c r="G17" s="264">
        <f t="shared" ref="G17:G60" si="1">E17*F17</f>
        <v>65285550.000000007</v>
      </c>
      <c r="J17" s="14"/>
    </row>
    <row r="18" spans="1:10" ht="30" customHeight="1" x14ac:dyDescent="0.45">
      <c r="A18" s="193">
        <v>201010500</v>
      </c>
      <c r="B18" s="183" t="s">
        <v>21</v>
      </c>
      <c r="C18" s="98" t="s">
        <v>22</v>
      </c>
      <c r="D18" s="101">
        <v>30200000</v>
      </c>
      <c r="E18" s="101">
        <v>32918000.000000004</v>
      </c>
      <c r="F18" s="102">
        <f t="shared" si="0"/>
        <v>0.99</v>
      </c>
      <c r="G18" s="264">
        <f t="shared" si="1"/>
        <v>32588820.000000004</v>
      </c>
      <c r="J18" s="14"/>
    </row>
    <row r="19" spans="1:10" ht="39.950000000000003" customHeight="1" x14ac:dyDescent="0.45">
      <c r="A19" s="193">
        <v>201010600</v>
      </c>
      <c r="B19" s="183" t="s">
        <v>23</v>
      </c>
      <c r="C19" s="98" t="s">
        <v>22</v>
      </c>
      <c r="D19" s="101">
        <v>25200000</v>
      </c>
      <c r="E19" s="101">
        <v>27468000.000000004</v>
      </c>
      <c r="F19" s="102">
        <f t="shared" si="0"/>
        <v>0.99</v>
      </c>
      <c r="G19" s="264">
        <f t="shared" si="1"/>
        <v>27193320.000000004</v>
      </c>
      <c r="J19" s="14"/>
    </row>
    <row r="20" spans="1:10" ht="39.950000000000003" customHeight="1" x14ac:dyDescent="0.45">
      <c r="A20" s="193">
        <v>201010700</v>
      </c>
      <c r="B20" s="183" t="s">
        <v>24</v>
      </c>
      <c r="C20" s="98" t="s">
        <v>22</v>
      </c>
      <c r="D20" s="101">
        <v>10000000</v>
      </c>
      <c r="E20" s="101">
        <v>10900000</v>
      </c>
      <c r="F20" s="102">
        <f t="shared" si="0"/>
        <v>0.99</v>
      </c>
      <c r="G20" s="264">
        <f t="shared" si="1"/>
        <v>10791000</v>
      </c>
      <c r="J20" s="14"/>
    </row>
    <row r="21" spans="1:10" ht="30" customHeight="1" x14ac:dyDescent="0.45">
      <c r="A21" s="193">
        <v>201010800</v>
      </c>
      <c r="B21" s="183" t="s">
        <v>25</v>
      </c>
      <c r="C21" s="98" t="s">
        <v>22</v>
      </c>
      <c r="D21" s="101">
        <v>15100000</v>
      </c>
      <c r="E21" s="101">
        <v>16459000.000000002</v>
      </c>
      <c r="F21" s="102">
        <f t="shared" si="0"/>
        <v>0.99</v>
      </c>
      <c r="G21" s="264">
        <f t="shared" si="1"/>
        <v>16294410.000000002</v>
      </c>
      <c r="J21" s="14"/>
    </row>
    <row r="22" spans="1:10" s="24" customFormat="1" ht="30" customHeight="1" x14ac:dyDescent="0.45">
      <c r="A22" s="193">
        <v>201010900</v>
      </c>
      <c r="B22" s="183" t="s">
        <v>26</v>
      </c>
      <c r="C22" s="98" t="s">
        <v>22</v>
      </c>
      <c r="D22" s="101">
        <v>35300000</v>
      </c>
      <c r="E22" s="101">
        <v>38477000</v>
      </c>
      <c r="F22" s="102">
        <f t="shared" si="0"/>
        <v>0.99</v>
      </c>
      <c r="G22" s="264">
        <f t="shared" si="1"/>
        <v>38092230</v>
      </c>
      <c r="J22" s="14"/>
    </row>
    <row r="23" spans="1:10" ht="39.950000000000003" customHeight="1" x14ac:dyDescent="0.45">
      <c r="A23" s="193">
        <v>201011000</v>
      </c>
      <c r="B23" s="183" t="s">
        <v>27</v>
      </c>
      <c r="C23" s="98" t="s">
        <v>22</v>
      </c>
      <c r="D23" s="101">
        <v>35300000</v>
      </c>
      <c r="E23" s="101">
        <v>38477000</v>
      </c>
      <c r="F23" s="102">
        <f t="shared" si="0"/>
        <v>0.99</v>
      </c>
      <c r="G23" s="264">
        <f t="shared" si="1"/>
        <v>38092230</v>
      </c>
      <c r="J23" s="14"/>
    </row>
    <row r="24" spans="1:10" ht="30" customHeight="1" thickBot="1" x14ac:dyDescent="0.5">
      <c r="A24" s="228">
        <v>201011100</v>
      </c>
      <c r="B24" s="256" t="s">
        <v>270</v>
      </c>
      <c r="C24" s="229" t="s">
        <v>28</v>
      </c>
      <c r="D24" s="101">
        <v>15100000</v>
      </c>
      <c r="E24" s="101">
        <v>16459000.000000002</v>
      </c>
      <c r="F24" s="230">
        <f t="shared" si="0"/>
        <v>0.99</v>
      </c>
      <c r="G24" s="264">
        <f t="shared" si="1"/>
        <v>16294410.000000002</v>
      </c>
      <c r="J24" s="14"/>
    </row>
    <row r="25" spans="1:10" ht="30" customHeight="1" x14ac:dyDescent="0.45">
      <c r="A25" s="191">
        <v>201020000</v>
      </c>
      <c r="B25" s="192" t="s">
        <v>72</v>
      </c>
      <c r="C25" s="115"/>
      <c r="D25" s="115"/>
      <c r="E25" s="115"/>
      <c r="F25" s="197"/>
      <c r="G25" s="264"/>
      <c r="J25" s="14"/>
    </row>
    <row r="26" spans="1:10" ht="30" customHeight="1" x14ac:dyDescent="0.45">
      <c r="A26" s="193">
        <v>201020100</v>
      </c>
      <c r="B26" s="183" t="s">
        <v>29</v>
      </c>
      <c r="C26" s="106" t="s">
        <v>1</v>
      </c>
      <c r="D26" s="101">
        <v>10000000</v>
      </c>
      <c r="E26" s="101">
        <v>10900000</v>
      </c>
      <c r="F26" s="102">
        <f t="shared" ref="F26:F31" si="2">C$6</f>
        <v>0.99</v>
      </c>
      <c r="G26" s="264">
        <f t="shared" si="1"/>
        <v>10791000</v>
      </c>
      <c r="J26" s="14"/>
    </row>
    <row r="27" spans="1:10" ht="30" customHeight="1" x14ac:dyDescent="0.45">
      <c r="A27" s="193">
        <v>201020200</v>
      </c>
      <c r="B27" s="183" t="s">
        <v>102</v>
      </c>
      <c r="C27" s="106" t="s">
        <v>1</v>
      </c>
      <c r="D27" s="101">
        <v>7500000</v>
      </c>
      <c r="E27" s="101">
        <v>8175000.0000000009</v>
      </c>
      <c r="F27" s="102">
        <f t="shared" si="2"/>
        <v>0.99</v>
      </c>
      <c r="G27" s="264">
        <f t="shared" si="1"/>
        <v>8093250.0000000009</v>
      </c>
      <c r="J27" s="14"/>
    </row>
    <row r="28" spans="1:10" ht="30" customHeight="1" x14ac:dyDescent="0.45">
      <c r="A28" s="193">
        <v>201020300</v>
      </c>
      <c r="B28" s="183" t="s">
        <v>103</v>
      </c>
      <c r="C28" s="106" t="s">
        <v>1</v>
      </c>
      <c r="D28" s="101">
        <v>7500000</v>
      </c>
      <c r="E28" s="101">
        <v>8175000.0000000009</v>
      </c>
      <c r="F28" s="102">
        <f t="shared" si="2"/>
        <v>0.99</v>
      </c>
      <c r="G28" s="264">
        <f t="shared" si="1"/>
        <v>8093250.0000000009</v>
      </c>
      <c r="J28" s="14"/>
    </row>
    <row r="29" spans="1:10" s="24" customFormat="1" ht="30" customHeight="1" x14ac:dyDescent="0.45">
      <c r="A29" s="193">
        <v>201020400</v>
      </c>
      <c r="B29" s="183" t="s">
        <v>104</v>
      </c>
      <c r="C29" s="106" t="s">
        <v>1</v>
      </c>
      <c r="D29" s="101">
        <v>7500000</v>
      </c>
      <c r="E29" s="101">
        <v>8175000.0000000009</v>
      </c>
      <c r="F29" s="102">
        <f t="shared" si="2"/>
        <v>0.99</v>
      </c>
      <c r="G29" s="264">
        <f t="shared" si="1"/>
        <v>8093250.0000000009</v>
      </c>
      <c r="J29" s="14"/>
    </row>
    <row r="30" spans="1:10" ht="30" customHeight="1" x14ac:dyDescent="0.45">
      <c r="A30" s="193">
        <v>201020500</v>
      </c>
      <c r="B30" s="183" t="s">
        <v>105</v>
      </c>
      <c r="C30" s="106" t="s">
        <v>1</v>
      </c>
      <c r="D30" s="101">
        <v>7500000</v>
      </c>
      <c r="E30" s="101">
        <v>8175000.0000000009</v>
      </c>
      <c r="F30" s="102">
        <f t="shared" si="2"/>
        <v>0.99</v>
      </c>
      <c r="G30" s="264">
        <f t="shared" si="1"/>
        <v>8093250.0000000009</v>
      </c>
      <c r="J30" s="14"/>
    </row>
    <row r="31" spans="1:10" ht="30" customHeight="1" thickBot="1" x14ac:dyDescent="0.5">
      <c r="A31" s="195">
        <v>201020600</v>
      </c>
      <c r="B31" s="196" t="s">
        <v>106</v>
      </c>
      <c r="C31" s="138" t="s">
        <v>1</v>
      </c>
      <c r="D31" s="122">
        <v>7500000</v>
      </c>
      <c r="E31" s="266">
        <v>8175000.0000000009</v>
      </c>
      <c r="F31" s="123">
        <f t="shared" si="2"/>
        <v>0.99</v>
      </c>
      <c r="G31" s="264">
        <f t="shared" si="1"/>
        <v>8093250.0000000009</v>
      </c>
      <c r="J31" s="14"/>
    </row>
    <row r="32" spans="1:10" s="24" customFormat="1" ht="30" customHeight="1" x14ac:dyDescent="0.45">
      <c r="A32" s="191">
        <v>201030000</v>
      </c>
      <c r="B32" s="192" t="s">
        <v>30</v>
      </c>
      <c r="C32" s="115"/>
      <c r="D32" s="115"/>
      <c r="E32" s="115"/>
      <c r="F32" s="197"/>
      <c r="G32" s="264"/>
      <c r="J32" s="14"/>
    </row>
    <row r="33" spans="1:16" s="26" customFormat="1" ht="30" customHeight="1" thickBot="1" x14ac:dyDescent="0.5">
      <c r="A33" s="193">
        <v>201030100</v>
      </c>
      <c r="B33" s="183" t="s">
        <v>31</v>
      </c>
      <c r="C33" s="106" t="s">
        <v>1</v>
      </c>
      <c r="D33" s="101">
        <v>25300000</v>
      </c>
      <c r="E33" s="101">
        <v>27577000.000000004</v>
      </c>
      <c r="F33" s="102">
        <f>C$6</f>
        <v>0.99</v>
      </c>
      <c r="G33" s="264">
        <f t="shared" si="1"/>
        <v>27301230.000000004</v>
      </c>
      <c r="J33" s="27"/>
    </row>
    <row r="34" spans="1:16" ht="30" customHeight="1" x14ac:dyDescent="0.45">
      <c r="A34" s="191">
        <v>201040000</v>
      </c>
      <c r="B34" s="192" t="s">
        <v>32</v>
      </c>
      <c r="C34" s="115"/>
      <c r="D34" s="115"/>
      <c r="E34" s="115"/>
      <c r="F34" s="197"/>
      <c r="G34" s="264"/>
    </row>
    <row r="35" spans="1:16" ht="30" customHeight="1" x14ac:dyDescent="0.45">
      <c r="A35" s="199">
        <v>201040100</v>
      </c>
      <c r="B35" s="186" t="s">
        <v>107</v>
      </c>
      <c r="C35" s="93"/>
      <c r="D35" s="93"/>
      <c r="E35" s="93"/>
      <c r="F35" s="184"/>
      <c r="G35" s="264"/>
    </row>
    <row r="36" spans="1:16" ht="30" customHeight="1" x14ac:dyDescent="0.45">
      <c r="A36" s="193">
        <v>201040101</v>
      </c>
      <c r="B36" s="185" t="s">
        <v>108</v>
      </c>
      <c r="C36" s="106" t="s">
        <v>109</v>
      </c>
      <c r="D36" s="101">
        <v>70600000</v>
      </c>
      <c r="E36" s="101">
        <v>76954000</v>
      </c>
      <c r="F36" s="102">
        <f>C$6</f>
        <v>0.99</v>
      </c>
      <c r="G36" s="264">
        <f t="shared" si="1"/>
        <v>76184460</v>
      </c>
    </row>
    <row r="37" spans="1:16" ht="30" customHeight="1" x14ac:dyDescent="0.45">
      <c r="A37" s="193">
        <v>201040102</v>
      </c>
      <c r="B37" s="185" t="s">
        <v>110</v>
      </c>
      <c r="C37" s="213" t="s">
        <v>111</v>
      </c>
      <c r="D37" s="101">
        <v>15100000</v>
      </c>
      <c r="E37" s="101">
        <v>16459000.000000002</v>
      </c>
      <c r="F37" s="102">
        <f>C$6</f>
        <v>0.99</v>
      </c>
      <c r="G37" s="264">
        <f t="shared" si="1"/>
        <v>16294410.000000002</v>
      </c>
      <c r="I37" s="231"/>
    </row>
    <row r="38" spans="1:16" s="26" customFormat="1" ht="30" customHeight="1" x14ac:dyDescent="0.45">
      <c r="A38" s="193">
        <v>201040103</v>
      </c>
      <c r="B38" s="185" t="s">
        <v>112</v>
      </c>
      <c r="C38" s="213" t="s">
        <v>113</v>
      </c>
      <c r="D38" s="101">
        <v>15100000</v>
      </c>
      <c r="E38" s="101">
        <v>16459000.000000002</v>
      </c>
      <c r="F38" s="102">
        <f>C$6</f>
        <v>0.99</v>
      </c>
      <c r="G38" s="264">
        <f t="shared" si="1"/>
        <v>16294410.000000002</v>
      </c>
    </row>
    <row r="39" spans="1:16" ht="30" customHeight="1" x14ac:dyDescent="0.45">
      <c r="A39" s="193">
        <v>201040104</v>
      </c>
      <c r="B39" s="185" t="s">
        <v>10</v>
      </c>
      <c r="C39" s="106" t="s">
        <v>114</v>
      </c>
      <c r="D39" s="101">
        <v>75600000</v>
      </c>
      <c r="E39" s="101">
        <v>82404000</v>
      </c>
      <c r="F39" s="102">
        <f>C$6</f>
        <v>0.99</v>
      </c>
      <c r="G39" s="264">
        <f t="shared" si="1"/>
        <v>81579960</v>
      </c>
    </row>
    <row r="40" spans="1:16" ht="30" customHeight="1" x14ac:dyDescent="0.45">
      <c r="A40" s="193">
        <v>201040105</v>
      </c>
      <c r="B40" s="183" t="s">
        <v>115</v>
      </c>
      <c r="C40" s="106" t="s">
        <v>34</v>
      </c>
      <c r="D40" s="101">
        <v>64200000</v>
      </c>
      <c r="E40" s="101">
        <v>69978000</v>
      </c>
      <c r="F40" s="102">
        <f>C$6</f>
        <v>0.99</v>
      </c>
      <c r="G40" s="264">
        <f t="shared" si="1"/>
        <v>69278220</v>
      </c>
    </row>
    <row r="41" spans="1:16" ht="30" customHeight="1" x14ac:dyDescent="0.45">
      <c r="A41" s="199">
        <v>201040200</v>
      </c>
      <c r="B41" s="186" t="s">
        <v>116</v>
      </c>
      <c r="C41" s="187"/>
      <c r="D41" s="187"/>
      <c r="E41" s="187"/>
      <c r="F41" s="188"/>
      <c r="G41" s="264"/>
    </row>
    <row r="42" spans="1:16" ht="30" customHeight="1" x14ac:dyDescent="0.45">
      <c r="A42" s="193">
        <v>201040201</v>
      </c>
      <c r="B42" s="185" t="s">
        <v>35</v>
      </c>
      <c r="C42" s="106" t="s">
        <v>36</v>
      </c>
      <c r="D42" s="101">
        <v>20100000</v>
      </c>
      <c r="E42" s="101">
        <v>21909000</v>
      </c>
      <c r="F42" s="102">
        <f>C$6</f>
        <v>0.99</v>
      </c>
      <c r="G42" s="264">
        <f t="shared" si="1"/>
        <v>21689910</v>
      </c>
    </row>
    <row r="43" spans="1:16" ht="30" customHeight="1" x14ac:dyDescent="0.45">
      <c r="A43" s="193">
        <v>201040202</v>
      </c>
      <c r="B43" s="185" t="s">
        <v>110</v>
      </c>
      <c r="C43" s="213" t="s">
        <v>111</v>
      </c>
      <c r="D43" s="101">
        <v>10000000</v>
      </c>
      <c r="E43" s="101">
        <v>10900000</v>
      </c>
      <c r="F43" s="102">
        <f>C$6</f>
        <v>0.99</v>
      </c>
      <c r="G43" s="264">
        <f t="shared" si="1"/>
        <v>10791000</v>
      </c>
    </row>
    <row r="44" spans="1:16" s="26" customFormat="1" ht="30" customHeight="1" x14ac:dyDescent="0.5">
      <c r="A44" s="193">
        <v>201040203</v>
      </c>
      <c r="B44" s="185" t="s">
        <v>112</v>
      </c>
      <c r="C44" s="213" t="s">
        <v>113</v>
      </c>
      <c r="D44" s="101">
        <v>10000000</v>
      </c>
      <c r="E44" s="101">
        <v>10900000</v>
      </c>
      <c r="F44" s="102">
        <f>C$6</f>
        <v>0.99</v>
      </c>
      <c r="G44" s="264">
        <f t="shared" si="1"/>
        <v>10791000</v>
      </c>
      <c r="I44" s="231" t="s">
        <v>239</v>
      </c>
      <c r="J44" s="231"/>
      <c r="K44" s="231"/>
      <c r="L44" s="231"/>
      <c r="M44" s="231"/>
      <c r="N44" s="232"/>
      <c r="O44" s="232"/>
      <c r="P44" s="232"/>
    </row>
    <row r="45" spans="1:16" ht="30" customHeight="1" x14ac:dyDescent="0.45">
      <c r="A45" s="193">
        <v>201040204</v>
      </c>
      <c r="B45" s="185" t="s">
        <v>37</v>
      </c>
      <c r="C45" s="106" t="s">
        <v>114</v>
      </c>
      <c r="D45" s="101">
        <v>24800000</v>
      </c>
      <c r="E45" s="101">
        <v>27032000.000000004</v>
      </c>
      <c r="F45" s="102">
        <f>C$6</f>
        <v>0.99</v>
      </c>
      <c r="G45" s="264">
        <f t="shared" si="1"/>
        <v>26761680.000000004</v>
      </c>
    </row>
    <row r="46" spans="1:16" ht="30" customHeight="1" x14ac:dyDescent="0.45">
      <c r="A46" s="193">
        <v>201040205</v>
      </c>
      <c r="B46" s="185" t="s">
        <v>117</v>
      </c>
      <c r="C46" s="106" t="s">
        <v>38</v>
      </c>
      <c r="D46" s="101">
        <v>10900000</v>
      </c>
      <c r="E46" s="101">
        <v>11881000</v>
      </c>
      <c r="F46" s="102">
        <f>C$6</f>
        <v>0.99</v>
      </c>
      <c r="G46" s="264">
        <f t="shared" si="1"/>
        <v>11762190</v>
      </c>
    </row>
    <row r="47" spans="1:16" ht="30" customHeight="1" x14ac:dyDescent="0.45">
      <c r="A47" s="199">
        <v>201040300</v>
      </c>
      <c r="B47" s="186" t="s">
        <v>118</v>
      </c>
      <c r="C47" s="93"/>
      <c r="D47" s="93">
        <v>0</v>
      </c>
      <c r="E47" s="93"/>
      <c r="F47" s="184"/>
      <c r="G47" s="264"/>
    </row>
    <row r="48" spans="1:16" ht="30" customHeight="1" x14ac:dyDescent="0.45">
      <c r="A48" s="193">
        <v>201040301</v>
      </c>
      <c r="B48" s="185" t="s">
        <v>9</v>
      </c>
      <c r="C48" s="106" t="s">
        <v>109</v>
      </c>
      <c r="D48" s="101" t="s">
        <v>99</v>
      </c>
      <c r="E48" s="101" t="s">
        <v>99</v>
      </c>
      <c r="F48" s="184"/>
      <c r="G48" s="264"/>
    </row>
    <row r="49" spans="1:9" ht="30" customHeight="1" x14ac:dyDescent="0.45">
      <c r="A49" s="193">
        <v>201040302</v>
      </c>
      <c r="B49" s="185" t="s">
        <v>8</v>
      </c>
      <c r="C49" s="106" t="s">
        <v>119</v>
      </c>
      <c r="D49" s="101" t="s">
        <v>99</v>
      </c>
      <c r="E49" s="101" t="s">
        <v>99</v>
      </c>
      <c r="F49" s="184"/>
      <c r="G49" s="264"/>
    </row>
    <row r="50" spans="1:9" s="24" customFormat="1" ht="30" customHeight="1" x14ac:dyDescent="0.45">
      <c r="A50" s="193">
        <v>201040303</v>
      </c>
      <c r="B50" s="185" t="s">
        <v>33</v>
      </c>
      <c r="C50" s="106" t="s">
        <v>66</v>
      </c>
      <c r="D50" s="101" t="s">
        <v>99</v>
      </c>
      <c r="E50" s="101" t="s">
        <v>99</v>
      </c>
      <c r="F50" s="184"/>
      <c r="G50" s="264"/>
    </row>
    <row r="51" spans="1:9" ht="30" customHeight="1" x14ac:dyDescent="0.5">
      <c r="A51" s="193">
        <v>201040304</v>
      </c>
      <c r="B51" s="185" t="s">
        <v>10</v>
      </c>
      <c r="C51" s="106" t="s">
        <v>114</v>
      </c>
      <c r="D51" s="101" t="s">
        <v>99</v>
      </c>
      <c r="E51" s="101" t="s">
        <v>99</v>
      </c>
      <c r="F51" s="184"/>
      <c r="G51" s="264"/>
      <c r="H51" s="28"/>
      <c r="I51" s="12"/>
    </row>
    <row r="52" spans="1:9" ht="30" customHeight="1" thickBot="1" x14ac:dyDescent="0.5">
      <c r="A52" s="195">
        <v>201040305</v>
      </c>
      <c r="B52" s="198" t="s">
        <v>117</v>
      </c>
      <c r="C52" s="138" t="s">
        <v>38</v>
      </c>
      <c r="D52" s="122" t="s">
        <v>99</v>
      </c>
      <c r="E52" s="122" t="s">
        <v>99</v>
      </c>
      <c r="F52" s="184"/>
      <c r="G52" s="264"/>
    </row>
    <row r="53" spans="1:9" ht="30" customHeight="1" x14ac:dyDescent="0.45">
      <c r="A53" s="191">
        <v>201050000</v>
      </c>
      <c r="B53" s="192" t="s">
        <v>67</v>
      </c>
      <c r="C53" s="115"/>
      <c r="D53" s="115"/>
      <c r="E53" s="115"/>
      <c r="F53" s="197"/>
      <c r="G53" s="264"/>
    </row>
    <row r="54" spans="1:9" s="29" customFormat="1" ht="30" customHeight="1" x14ac:dyDescent="0.5">
      <c r="A54" s="193">
        <v>201050100</v>
      </c>
      <c r="B54" s="183" t="s">
        <v>120</v>
      </c>
      <c r="C54" s="106" t="s">
        <v>1</v>
      </c>
      <c r="D54" s="101">
        <v>36300000</v>
      </c>
      <c r="E54" s="101">
        <v>39567000</v>
      </c>
      <c r="F54" s="102">
        <f>C$6</f>
        <v>0.99</v>
      </c>
      <c r="G54" s="264">
        <f t="shared" si="1"/>
        <v>39171330</v>
      </c>
    </row>
    <row r="55" spans="1:9" ht="30" customHeight="1" thickBot="1" x14ac:dyDescent="0.5">
      <c r="A55" s="193">
        <v>201050200</v>
      </c>
      <c r="B55" s="183" t="s">
        <v>68</v>
      </c>
      <c r="C55" s="106" t="s">
        <v>1</v>
      </c>
      <c r="D55" s="101">
        <v>10000000</v>
      </c>
      <c r="E55" s="101">
        <v>10900000</v>
      </c>
      <c r="F55" s="102">
        <f>C$6</f>
        <v>0.99</v>
      </c>
      <c r="G55" s="264">
        <f t="shared" si="1"/>
        <v>10791000</v>
      </c>
    </row>
    <row r="56" spans="1:9" ht="30" customHeight="1" x14ac:dyDescent="0.45">
      <c r="A56" s="191">
        <v>201060000</v>
      </c>
      <c r="B56" s="192" t="s">
        <v>69</v>
      </c>
      <c r="C56" s="134"/>
      <c r="D56" s="134"/>
      <c r="E56" s="134"/>
      <c r="F56" s="167"/>
      <c r="G56" s="264"/>
    </row>
    <row r="57" spans="1:9" ht="30" customHeight="1" x14ac:dyDescent="0.45">
      <c r="A57" s="193">
        <v>201060100</v>
      </c>
      <c r="B57" s="183" t="s">
        <v>11</v>
      </c>
      <c r="C57" s="106" t="s">
        <v>1</v>
      </c>
      <c r="D57" s="101">
        <v>20200000</v>
      </c>
      <c r="E57" s="101">
        <v>22018000</v>
      </c>
      <c r="F57" s="102">
        <f>C$6</f>
        <v>0.99</v>
      </c>
      <c r="G57" s="264">
        <f t="shared" si="1"/>
        <v>21797820</v>
      </c>
    </row>
    <row r="58" spans="1:9" ht="39.950000000000003" customHeight="1" thickBot="1" x14ac:dyDescent="0.5">
      <c r="A58" s="195">
        <v>201060200</v>
      </c>
      <c r="B58" s="196" t="s">
        <v>70</v>
      </c>
      <c r="C58" s="138" t="s">
        <v>1</v>
      </c>
      <c r="D58" s="122">
        <v>10000000</v>
      </c>
      <c r="E58" s="266">
        <v>10900000</v>
      </c>
      <c r="F58" s="123">
        <f>C$6</f>
        <v>0.99</v>
      </c>
      <c r="G58" s="264">
        <f t="shared" si="1"/>
        <v>10791000</v>
      </c>
    </row>
    <row r="59" spans="1:9" ht="30" customHeight="1" x14ac:dyDescent="0.45">
      <c r="A59" s="191">
        <v>201070000</v>
      </c>
      <c r="B59" s="192" t="s">
        <v>71</v>
      </c>
      <c r="C59" s="134"/>
      <c r="D59" s="134"/>
      <c r="E59" s="134"/>
      <c r="F59" s="167"/>
      <c r="G59" s="264"/>
    </row>
    <row r="60" spans="1:9" ht="39.950000000000003" customHeight="1" thickBot="1" x14ac:dyDescent="0.5">
      <c r="A60" s="195">
        <v>201070100</v>
      </c>
      <c r="B60" s="200" t="s">
        <v>123</v>
      </c>
      <c r="C60" s="121" t="s">
        <v>40</v>
      </c>
      <c r="D60" s="122">
        <v>9600000</v>
      </c>
      <c r="E60" s="122">
        <v>10464000</v>
      </c>
      <c r="F60" s="123">
        <f>C$6</f>
        <v>0.99</v>
      </c>
      <c r="G60" s="264">
        <f t="shared" si="1"/>
        <v>10359360</v>
      </c>
    </row>
    <row r="61" spans="1:9" ht="30" customHeight="1" thickBot="1" x14ac:dyDescent="0.5">
      <c r="A61" s="306" t="s">
        <v>250</v>
      </c>
      <c r="B61" s="307"/>
      <c r="C61" s="307"/>
      <c r="D61" s="308"/>
      <c r="E61" s="261"/>
      <c r="F61" s="309">
        <f>SUM(G12:G60)</f>
        <v>801015930</v>
      </c>
      <c r="G61" s="310"/>
    </row>
  </sheetData>
  <customSheetViews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6">
    <mergeCell ref="A61:D61"/>
    <mergeCell ref="F61:G61"/>
    <mergeCell ref="A1:G1"/>
    <mergeCell ref="A2:G3"/>
    <mergeCell ref="A10:A11"/>
    <mergeCell ref="B10:B11"/>
    <mergeCell ref="C10:C11"/>
    <mergeCell ref="F10:F11"/>
    <mergeCell ref="A4:C4"/>
    <mergeCell ref="A8:C8"/>
    <mergeCell ref="A9:G9"/>
    <mergeCell ref="A14:A15"/>
    <mergeCell ref="B14:B15"/>
    <mergeCell ref="C14:C15"/>
    <mergeCell ref="F14:F15"/>
    <mergeCell ref="G14:G15"/>
  </mergeCells>
  <printOptions horizontalCentered="1" verticalCentered="1"/>
  <pageMargins left="0.2" right="0.2" top="0.5" bottom="0.25" header="0.3" footer="0.3"/>
  <pageSetup paperSize="9" scale="70" orientation="portrait" r:id="rId4"/>
  <rowBreaks count="1" manualBreakCount="1">
    <brk id="33" max="5" man="1"/>
  </rowBreak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I54"/>
  <sheetViews>
    <sheetView rightToLeft="1" tabSelected="1" view="pageBreakPreview" topLeftCell="A46" zoomScale="120" zoomScaleNormal="100" zoomScaleSheetLayoutView="120" workbookViewId="0">
      <selection activeCell="A53" sqref="A53:F53"/>
    </sheetView>
  </sheetViews>
  <sheetFormatPr defaultRowHeight="18" x14ac:dyDescent="0.45"/>
  <cols>
    <col min="1" max="1" width="13.7109375" style="17" customWidth="1"/>
    <col min="2" max="2" width="59.5703125" style="17" customWidth="1"/>
    <col min="3" max="3" width="22.7109375" style="17" customWidth="1"/>
    <col min="4" max="4" width="12.7109375" style="17" hidden="1" customWidth="1"/>
    <col min="5" max="5" width="12.7109375" style="17" customWidth="1"/>
    <col min="6" max="6" width="10" style="17" customWidth="1"/>
    <col min="7" max="7" width="9.28515625" style="17" customWidth="1"/>
    <col min="8" max="8" width="18.7109375" style="17" customWidth="1"/>
    <col min="9" max="16384" width="9.140625" style="1"/>
  </cols>
  <sheetData>
    <row r="1" spans="1:8" ht="39.950000000000003" customHeight="1" thickBot="1" x14ac:dyDescent="0.5">
      <c r="A1" s="311" t="s">
        <v>225</v>
      </c>
      <c r="B1" s="312"/>
      <c r="C1" s="312"/>
      <c r="D1" s="312"/>
      <c r="E1" s="312"/>
      <c r="F1" s="312"/>
      <c r="G1" s="312"/>
      <c r="H1" s="313"/>
    </row>
    <row r="2" spans="1:8" ht="30" customHeight="1" x14ac:dyDescent="0.45">
      <c r="A2" s="278" t="s">
        <v>202</v>
      </c>
      <c r="B2" s="278"/>
      <c r="C2" s="278"/>
      <c r="D2" s="278"/>
      <c r="E2" s="278"/>
      <c r="F2" s="278"/>
      <c r="G2" s="278"/>
      <c r="H2" s="278"/>
    </row>
    <row r="3" spans="1:8" ht="30" customHeight="1" thickBot="1" x14ac:dyDescent="0.5">
      <c r="A3" s="278"/>
      <c r="B3" s="278"/>
      <c r="C3" s="278"/>
      <c r="D3" s="278"/>
      <c r="E3" s="278"/>
      <c r="F3" s="278"/>
      <c r="G3" s="278"/>
      <c r="H3" s="278"/>
    </row>
    <row r="4" spans="1:8" ht="24.75" customHeight="1" thickBot="1" x14ac:dyDescent="0.5">
      <c r="A4" s="323" t="s">
        <v>251</v>
      </c>
      <c r="B4" s="324"/>
      <c r="C4" s="325"/>
      <c r="D4" s="15"/>
      <c r="E4" s="15"/>
      <c r="F4" s="15"/>
      <c r="G4" s="15"/>
      <c r="H4" s="33"/>
    </row>
    <row r="5" spans="1:8" s="3" customFormat="1" ht="24.95" customHeight="1" x14ac:dyDescent="0.45">
      <c r="A5" s="4">
        <v>1</v>
      </c>
      <c r="B5" s="74" t="s">
        <v>94</v>
      </c>
      <c r="C5" s="75">
        <f>' روکش برآورد'!F4</f>
        <v>250000000000</v>
      </c>
      <c r="D5" s="16"/>
      <c r="E5" s="16"/>
      <c r="F5" s="16"/>
      <c r="G5" s="16"/>
      <c r="H5" s="16"/>
    </row>
    <row r="6" spans="1:8" s="3" customFormat="1" ht="24.95" customHeight="1" x14ac:dyDescent="0.45">
      <c r="A6" s="5">
        <v>2</v>
      </c>
      <c r="B6" s="35" t="s">
        <v>90</v>
      </c>
      <c r="C6" s="39">
        <f>' روکش برآورد'!F5</f>
        <v>18</v>
      </c>
      <c r="D6" s="16"/>
      <c r="E6" s="16"/>
      <c r="F6" s="16"/>
      <c r="G6" s="16"/>
      <c r="H6" s="16"/>
    </row>
    <row r="7" spans="1:8" s="3" customFormat="1" ht="24.95" customHeight="1" x14ac:dyDescent="0.45">
      <c r="A7" s="5">
        <v>3</v>
      </c>
      <c r="B7" s="35" t="s">
        <v>91</v>
      </c>
      <c r="C7" s="39">
        <f>C5/C6</f>
        <v>13888888888.888889</v>
      </c>
      <c r="D7" s="33"/>
      <c r="E7" s="33"/>
      <c r="F7" s="33"/>
      <c r="G7" s="33"/>
      <c r="H7" s="33"/>
    </row>
    <row r="8" spans="1:8" s="3" customFormat="1" ht="24.95" customHeight="1" x14ac:dyDescent="0.45">
      <c r="A8" s="5">
        <v>4</v>
      </c>
      <c r="B8" s="35" t="s">
        <v>63</v>
      </c>
      <c r="C8" s="219">
        <f>ROUND(IF(C7/1000000000&lt;=2,0.11*C7/1000000000,IF(C7/1000000000&lt;=45,0.052*C7/1000000000+0.12,IF(C7/1000000000&lt;=95,0.037*C7/1000000000+0.8,0.017*C7/1000000000+2.7))),2)</f>
        <v>0.84</v>
      </c>
      <c r="D8" s="33"/>
      <c r="E8" s="33"/>
      <c r="F8" s="33"/>
      <c r="G8" s="33"/>
      <c r="H8" s="33"/>
    </row>
    <row r="9" spans="1:8" s="3" customFormat="1" ht="24.95" customHeight="1" thickBot="1" x14ac:dyDescent="0.5">
      <c r="A9" s="19">
        <v>5</v>
      </c>
      <c r="B9" s="37" t="s">
        <v>234</v>
      </c>
      <c r="C9" s="40">
        <f>' روکش برآورد'!F7</f>
        <v>1.25</v>
      </c>
      <c r="D9" s="33"/>
      <c r="E9" s="33"/>
      <c r="F9" s="33"/>
      <c r="G9" s="33"/>
      <c r="H9" s="33"/>
    </row>
    <row r="10" spans="1:8" s="3" customFormat="1" ht="27.75" customHeight="1" thickBot="1" x14ac:dyDescent="0.5">
      <c r="A10" s="2"/>
      <c r="B10" s="2"/>
      <c r="C10" s="33"/>
      <c r="D10" s="33"/>
      <c r="E10" s="33"/>
      <c r="F10" s="33"/>
      <c r="G10" s="33"/>
      <c r="H10" s="33"/>
    </row>
    <row r="11" spans="1:8" ht="24" customHeight="1" thickBot="1" x14ac:dyDescent="0.5">
      <c r="A11" s="323" t="s">
        <v>199</v>
      </c>
      <c r="B11" s="324"/>
      <c r="C11" s="325"/>
      <c r="D11" s="33"/>
      <c r="E11" s="33"/>
      <c r="F11" s="33"/>
      <c r="G11" s="33"/>
      <c r="H11" s="33"/>
    </row>
    <row r="12" spans="1:8" ht="31.5" customHeight="1" x14ac:dyDescent="0.45">
      <c r="A12" s="326" t="s">
        <v>124</v>
      </c>
      <c r="B12" s="327"/>
      <c r="C12" s="327"/>
      <c r="D12" s="327"/>
      <c r="E12" s="327"/>
      <c r="F12" s="327"/>
      <c r="G12" s="327"/>
      <c r="H12" s="329"/>
    </row>
    <row r="13" spans="1:8" s="2" customFormat="1" ht="37.5" customHeight="1" x14ac:dyDescent="0.25">
      <c r="A13" s="314" t="s">
        <v>15</v>
      </c>
      <c r="B13" s="316" t="s">
        <v>16</v>
      </c>
      <c r="C13" s="316" t="s">
        <v>125</v>
      </c>
      <c r="D13" s="355" t="s">
        <v>41</v>
      </c>
      <c r="E13" s="355" t="s">
        <v>41</v>
      </c>
      <c r="F13" s="340" t="s">
        <v>0</v>
      </c>
      <c r="G13" s="349" t="s">
        <v>236</v>
      </c>
      <c r="H13" s="179" t="s">
        <v>42</v>
      </c>
    </row>
    <row r="14" spans="1:8" s="24" customFormat="1" ht="34.5" customHeight="1" thickBot="1" x14ac:dyDescent="0.5">
      <c r="A14" s="359"/>
      <c r="B14" s="355"/>
      <c r="C14" s="355"/>
      <c r="D14" s="356"/>
      <c r="E14" s="360"/>
      <c r="F14" s="341"/>
      <c r="G14" s="350"/>
      <c r="H14" s="250" t="s">
        <v>253</v>
      </c>
    </row>
    <row r="15" spans="1:8" s="43" customFormat="1" ht="30" customHeight="1" x14ac:dyDescent="0.5">
      <c r="A15" s="139">
        <v>301010000</v>
      </c>
      <c r="B15" s="133" t="s">
        <v>72</v>
      </c>
      <c r="C15" s="115"/>
      <c r="D15" s="115"/>
      <c r="E15" s="115"/>
      <c r="F15" s="115"/>
      <c r="G15" s="115"/>
      <c r="H15" s="174"/>
    </row>
    <row r="16" spans="1:8" s="28" customFormat="1" ht="30" customHeight="1" x14ac:dyDescent="0.5">
      <c r="A16" s="176">
        <v>301010100</v>
      </c>
      <c r="B16" s="94" t="s">
        <v>43</v>
      </c>
      <c r="C16" s="93"/>
      <c r="D16" s="95"/>
      <c r="E16" s="95"/>
      <c r="F16" s="95"/>
      <c r="G16" s="95"/>
      <c r="H16" s="177"/>
    </row>
    <row r="17" spans="1:8" ht="30" customHeight="1" x14ac:dyDescent="0.45">
      <c r="A17" s="249">
        <v>301010101</v>
      </c>
      <c r="B17" s="97" t="s">
        <v>44</v>
      </c>
      <c r="C17" s="246" t="s">
        <v>45</v>
      </c>
      <c r="D17" s="99">
        <v>1800000</v>
      </c>
      <c r="E17" s="99">
        <v>1903000</v>
      </c>
      <c r="F17" s="100">
        <f>C$8</f>
        <v>0.84</v>
      </c>
      <c r="G17" s="100">
        <f>C$9</f>
        <v>1.25</v>
      </c>
      <c r="H17" s="118">
        <f>E17*F17*G17</f>
        <v>1998150</v>
      </c>
    </row>
    <row r="18" spans="1:8" ht="30" customHeight="1" x14ac:dyDescent="0.45">
      <c r="A18" s="249">
        <v>301010102</v>
      </c>
      <c r="B18" s="97" t="s">
        <v>126</v>
      </c>
      <c r="C18" s="246" t="s">
        <v>45</v>
      </c>
      <c r="D18" s="99">
        <v>3600000</v>
      </c>
      <c r="E18" s="99">
        <v>3805000</v>
      </c>
      <c r="F18" s="100">
        <f>C$8</f>
        <v>0.84</v>
      </c>
      <c r="G18" s="100">
        <f>C$9</f>
        <v>1.25</v>
      </c>
      <c r="H18" s="118">
        <f t="shared" ref="H18:H34" si="0">E18*F18*G18</f>
        <v>3995250</v>
      </c>
    </row>
    <row r="19" spans="1:8" ht="30" customHeight="1" x14ac:dyDescent="0.45">
      <c r="A19" s="249">
        <v>301010103</v>
      </c>
      <c r="B19" s="97" t="s">
        <v>127</v>
      </c>
      <c r="C19" s="246" t="s">
        <v>45</v>
      </c>
      <c r="D19" s="99">
        <v>3600000</v>
      </c>
      <c r="E19" s="99">
        <v>3805000</v>
      </c>
      <c r="F19" s="100">
        <f>C$8</f>
        <v>0.84</v>
      </c>
      <c r="G19" s="100">
        <f>C$9</f>
        <v>1.25</v>
      </c>
      <c r="H19" s="118">
        <f t="shared" si="0"/>
        <v>3995250</v>
      </c>
    </row>
    <row r="20" spans="1:8" ht="30" customHeight="1" x14ac:dyDescent="0.45">
      <c r="A20" s="249">
        <v>301010104</v>
      </c>
      <c r="B20" s="97" t="s">
        <v>128</v>
      </c>
      <c r="C20" s="246" t="s">
        <v>45</v>
      </c>
      <c r="D20" s="99">
        <v>3600000</v>
      </c>
      <c r="E20" s="99">
        <v>3805000</v>
      </c>
      <c r="F20" s="100">
        <f>C$8</f>
        <v>0.84</v>
      </c>
      <c r="G20" s="100">
        <f>C$9</f>
        <v>1.25</v>
      </c>
      <c r="H20" s="118">
        <f t="shared" si="0"/>
        <v>3995250</v>
      </c>
    </row>
    <row r="21" spans="1:8" s="25" customFormat="1" ht="30" customHeight="1" x14ac:dyDescent="0.45">
      <c r="A21" s="249">
        <v>301010105</v>
      </c>
      <c r="B21" s="97" t="s">
        <v>129</v>
      </c>
      <c r="C21" s="246" t="s">
        <v>45</v>
      </c>
      <c r="D21" s="101">
        <v>3600000</v>
      </c>
      <c r="E21" s="101">
        <v>3805000</v>
      </c>
      <c r="F21" s="248">
        <f>C$8</f>
        <v>0.84</v>
      </c>
      <c r="G21" s="248">
        <f>C$9</f>
        <v>1.25</v>
      </c>
      <c r="H21" s="118">
        <f t="shared" si="0"/>
        <v>3995250</v>
      </c>
    </row>
    <row r="22" spans="1:8" s="28" customFormat="1" ht="30" customHeight="1" x14ac:dyDescent="0.5">
      <c r="A22" s="176">
        <v>301010200</v>
      </c>
      <c r="B22" s="94" t="s">
        <v>73</v>
      </c>
      <c r="C22" s="93"/>
      <c r="D22" s="95"/>
      <c r="E22" s="95"/>
      <c r="F22" s="103"/>
      <c r="G22" s="103"/>
      <c r="H22" s="103"/>
    </row>
    <row r="23" spans="1:8" s="29" customFormat="1" ht="39.950000000000003" customHeight="1" x14ac:dyDescent="0.5">
      <c r="A23" s="130">
        <v>301010201</v>
      </c>
      <c r="B23" s="97" t="s">
        <v>74</v>
      </c>
      <c r="C23" s="105" t="s">
        <v>45</v>
      </c>
      <c r="D23" s="99">
        <v>4500000</v>
      </c>
      <c r="E23" s="99">
        <v>4756000</v>
      </c>
      <c r="F23" s="100">
        <f>C$8</f>
        <v>0.84</v>
      </c>
      <c r="G23" s="100">
        <f>C$9</f>
        <v>1.25</v>
      </c>
      <c r="H23" s="118">
        <f t="shared" si="0"/>
        <v>4993800</v>
      </c>
    </row>
    <row r="24" spans="1:8" ht="39.950000000000003" customHeight="1" x14ac:dyDescent="0.45">
      <c r="A24" s="130">
        <v>301010202</v>
      </c>
      <c r="B24" s="97" t="s">
        <v>130</v>
      </c>
      <c r="C24" s="105" t="s">
        <v>45</v>
      </c>
      <c r="D24" s="99">
        <v>3600000</v>
      </c>
      <c r="E24" s="99">
        <v>3805000</v>
      </c>
      <c r="F24" s="100">
        <f>C$8</f>
        <v>0.84</v>
      </c>
      <c r="G24" s="100">
        <f>C$9</f>
        <v>1.25</v>
      </c>
      <c r="H24" s="118">
        <f t="shared" si="0"/>
        <v>3995250</v>
      </c>
    </row>
    <row r="25" spans="1:8" ht="39.950000000000003" customHeight="1" x14ac:dyDescent="0.45">
      <c r="A25" s="130">
        <v>301010203</v>
      </c>
      <c r="B25" s="97" t="s">
        <v>131</v>
      </c>
      <c r="C25" s="105" t="s">
        <v>45</v>
      </c>
      <c r="D25" s="99">
        <v>3600000</v>
      </c>
      <c r="E25" s="99">
        <v>3805000</v>
      </c>
      <c r="F25" s="100">
        <f>C$8</f>
        <v>0.84</v>
      </c>
      <c r="G25" s="100">
        <f>C$9</f>
        <v>1.25</v>
      </c>
      <c r="H25" s="118">
        <f t="shared" si="0"/>
        <v>3995250</v>
      </c>
    </row>
    <row r="26" spans="1:8" ht="30" customHeight="1" x14ac:dyDescent="0.45">
      <c r="A26" s="130">
        <v>301010204</v>
      </c>
      <c r="B26" s="97" t="s">
        <v>132</v>
      </c>
      <c r="C26" s="105" t="s">
        <v>45</v>
      </c>
      <c r="D26" s="99">
        <v>3600000</v>
      </c>
      <c r="E26" s="99">
        <v>3805000</v>
      </c>
      <c r="F26" s="100">
        <f>C$8</f>
        <v>0.84</v>
      </c>
      <c r="G26" s="100">
        <f>C$9</f>
        <v>1.25</v>
      </c>
      <c r="H26" s="118">
        <f t="shared" si="0"/>
        <v>3995250</v>
      </c>
    </row>
    <row r="27" spans="1:8" ht="30" customHeight="1" thickBot="1" x14ac:dyDescent="0.5">
      <c r="A27" s="131">
        <v>301010205</v>
      </c>
      <c r="B27" s="120" t="s">
        <v>75</v>
      </c>
      <c r="C27" s="132" t="s">
        <v>45</v>
      </c>
      <c r="D27" s="122">
        <v>3600000</v>
      </c>
      <c r="E27" s="260">
        <v>3805000</v>
      </c>
      <c r="F27" s="123">
        <f>C$8</f>
        <v>0.84</v>
      </c>
      <c r="G27" s="123">
        <f>C$9</f>
        <v>1.25</v>
      </c>
      <c r="H27" s="118">
        <f t="shared" si="0"/>
        <v>3995250</v>
      </c>
    </row>
    <row r="28" spans="1:8" s="28" customFormat="1" ht="30" customHeight="1" x14ac:dyDescent="0.5">
      <c r="A28" s="175">
        <v>301020000</v>
      </c>
      <c r="B28" s="124" t="s">
        <v>47</v>
      </c>
      <c r="C28" s="125"/>
      <c r="D28" s="126"/>
      <c r="E28" s="127"/>
      <c r="F28" s="127"/>
      <c r="G28" s="127"/>
      <c r="H28" s="127"/>
    </row>
    <row r="29" spans="1:8" ht="39.950000000000003" customHeight="1" x14ac:dyDescent="0.45">
      <c r="A29" s="135">
        <v>301020100</v>
      </c>
      <c r="B29" s="97" t="s">
        <v>133</v>
      </c>
      <c r="C29" s="106" t="s">
        <v>45</v>
      </c>
      <c r="D29" s="101">
        <v>22500000</v>
      </c>
      <c r="E29" s="101">
        <v>23782000</v>
      </c>
      <c r="F29" s="248">
        <f t="shared" ref="F29:F34" si="1">C$8</f>
        <v>0.84</v>
      </c>
      <c r="G29" s="248">
        <f t="shared" ref="G29:G34" si="2">C$9</f>
        <v>1.25</v>
      </c>
      <c r="H29" s="118">
        <f t="shared" si="0"/>
        <v>24971100</v>
      </c>
    </row>
    <row r="30" spans="1:8" s="24" customFormat="1" ht="30" customHeight="1" x14ac:dyDescent="0.45">
      <c r="A30" s="135">
        <v>301020200</v>
      </c>
      <c r="B30" s="97" t="s">
        <v>134</v>
      </c>
      <c r="C30" s="106" t="s">
        <v>45</v>
      </c>
      <c r="D30" s="101">
        <v>22500000</v>
      </c>
      <c r="E30" s="101">
        <v>23782000</v>
      </c>
      <c r="F30" s="248">
        <f t="shared" si="1"/>
        <v>0.84</v>
      </c>
      <c r="G30" s="248">
        <f t="shared" si="2"/>
        <v>1.25</v>
      </c>
      <c r="H30" s="118">
        <f t="shared" si="0"/>
        <v>24971100</v>
      </c>
    </row>
    <row r="31" spans="1:8" ht="30" customHeight="1" x14ac:dyDescent="0.45">
      <c r="A31" s="135">
        <v>301020300</v>
      </c>
      <c r="B31" s="97" t="s">
        <v>76</v>
      </c>
      <c r="C31" s="106" t="s">
        <v>45</v>
      </c>
      <c r="D31" s="101">
        <v>11700000</v>
      </c>
      <c r="E31" s="101">
        <v>12367000</v>
      </c>
      <c r="F31" s="248">
        <f t="shared" si="1"/>
        <v>0.84</v>
      </c>
      <c r="G31" s="248">
        <f t="shared" si="2"/>
        <v>1.25</v>
      </c>
      <c r="H31" s="118">
        <f t="shared" si="0"/>
        <v>12985350</v>
      </c>
    </row>
    <row r="32" spans="1:8" ht="39.950000000000003" customHeight="1" x14ac:dyDescent="0.45">
      <c r="A32" s="135">
        <v>301020400</v>
      </c>
      <c r="B32" s="97" t="s">
        <v>135</v>
      </c>
      <c r="C32" s="106" t="s">
        <v>136</v>
      </c>
      <c r="D32" s="101">
        <v>41400000</v>
      </c>
      <c r="E32" s="101">
        <v>43760000</v>
      </c>
      <c r="F32" s="248">
        <f t="shared" si="1"/>
        <v>0.84</v>
      </c>
      <c r="G32" s="248">
        <f t="shared" si="2"/>
        <v>1.25</v>
      </c>
      <c r="H32" s="118">
        <f t="shared" si="0"/>
        <v>45948000</v>
      </c>
    </row>
    <row r="33" spans="1:9" ht="30" customHeight="1" x14ac:dyDescent="0.45">
      <c r="A33" s="135">
        <v>301020500</v>
      </c>
      <c r="B33" s="97" t="s">
        <v>77</v>
      </c>
      <c r="C33" s="106" t="s">
        <v>1</v>
      </c>
      <c r="D33" s="101">
        <v>4500000</v>
      </c>
      <c r="E33" s="101">
        <v>4756000</v>
      </c>
      <c r="F33" s="248">
        <f t="shared" si="1"/>
        <v>0.84</v>
      </c>
      <c r="G33" s="248">
        <f t="shared" si="2"/>
        <v>1.25</v>
      </c>
      <c r="H33" s="118">
        <f t="shared" si="0"/>
        <v>4993800</v>
      </c>
    </row>
    <row r="34" spans="1:9" ht="30" customHeight="1" thickBot="1" x14ac:dyDescent="0.5">
      <c r="A34" s="137">
        <v>301020600</v>
      </c>
      <c r="B34" s="120" t="s">
        <v>78</v>
      </c>
      <c r="C34" s="138" t="s">
        <v>1</v>
      </c>
      <c r="D34" s="122">
        <v>4500000</v>
      </c>
      <c r="E34" s="260">
        <v>4756000</v>
      </c>
      <c r="F34" s="123">
        <f t="shared" si="1"/>
        <v>0.84</v>
      </c>
      <c r="G34" s="123">
        <f t="shared" si="2"/>
        <v>1.25</v>
      </c>
      <c r="H34" s="118">
        <f t="shared" si="0"/>
        <v>4993800</v>
      </c>
    </row>
    <row r="35" spans="1:9" s="29" customFormat="1" ht="30" customHeight="1" x14ac:dyDescent="0.5">
      <c r="A35" s="139">
        <v>301030000</v>
      </c>
      <c r="B35" s="133" t="s">
        <v>48</v>
      </c>
      <c r="C35" s="150"/>
      <c r="D35" s="116"/>
      <c r="E35" s="116"/>
      <c r="F35" s="128"/>
      <c r="G35" s="128"/>
      <c r="H35" s="129"/>
    </row>
    <row r="36" spans="1:9" ht="39.950000000000003" customHeight="1" x14ac:dyDescent="0.45">
      <c r="A36" s="346">
        <v>301030100</v>
      </c>
      <c r="B36" s="347" t="s">
        <v>137</v>
      </c>
      <c r="C36" s="151" t="s">
        <v>138</v>
      </c>
      <c r="D36" s="348">
        <v>14400000</v>
      </c>
      <c r="E36" s="357">
        <v>15221000</v>
      </c>
      <c r="F36" s="342">
        <f t="shared" ref="F36:F42" si="3">C$8</f>
        <v>0.84</v>
      </c>
      <c r="G36" s="342">
        <f>C$9</f>
        <v>1.25</v>
      </c>
      <c r="H36" s="339">
        <f>E36*F36*G36</f>
        <v>15982050</v>
      </c>
    </row>
    <row r="37" spans="1:9" s="24" customFormat="1" ht="39.950000000000003" customHeight="1" x14ac:dyDescent="0.45">
      <c r="A37" s="346"/>
      <c r="B37" s="347"/>
      <c r="C37" s="111" t="s">
        <v>139</v>
      </c>
      <c r="D37" s="348"/>
      <c r="E37" s="358"/>
      <c r="F37" s="342">
        <f t="shared" si="3"/>
        <v>0.84</v>
      </c>
      <c r="G37" s="342"/>
      <c r="H37" s="339"/>
    </row>
    <row r="38" spans="1:9" ht="30" customHeight="1" x14ac:dyDescent="0.45">
      <c r="A38" s="249">
        <v>301030200</v>
      </c>
      <c r="B38" s="97" t="s">
        <v>140</v>
      </c>
      <c r="C38" s="111" t="s">
        <v>1</v>
      </c>
      <c r="D38" s="101">
        <v>7200000</v>
      </c>
      <c r="E38" s="101">
        <v>7610000</v>
      </c>
      <c r="F38" s="248">
        <f t="shared" si="3"/>
        <v>0.84</v>
      </c>
      <c r="G38" s="248">
        <f>C$9</f>
        <v>1.25</v>
      </c>
      <c r="H38" s="247">
        <f>E38*F38*G38</f>
        <v>7990500</v>
      </c>
    </row>
    <row r="39" spans="1:9" ht="30" customHeight="1" x14ac:dyDescent="0.45">
      <c r="A39" s="249">
        <v>301030300</v>
      </c>
      <c r="B39" s="97" t="s">
        <v>141</v>
      </c>
      <c r="C39" s="96" t="s">
        <v>49</v>
      </c>
      <c r="D39" s="101">
        <v>7200000</v>
      </c>
      <c r="E39" s="101">
        <v>7610000</v>
      </c>
      <c r="F39" s="248">
        <f t="shared" si="3"/>
        <v>0.84</v>
      </c>
      <c r="G39" s="248">
        <f>C$9</f>
        <v>1.25</v>
      </c>
      <c r="H39" s="264">
        <f t="shared" ref="H39:H52" si="4">E39*F39*G39</f>
        <v>7990500</v>
      </c>
    </row>
    <row r="40" spans="1:9" ht="30" customHeight="1" x14ac:dyDescent="0.45">
      <c r="A40" s="249">
        <v>301030400</v>
      </c>
      <c r="B40" s="97" t="s">
        <v>142</v>
      </c>
      <c r="C40" s="96" t="s">
        <v>45</v>
      </c>
      <c r="D40" s="101">
        <v>7200000</v>
      </c>
      <c r="E40" s="101">
        <v>7610000</v>
      </c>
      <c r="F40" s="248">
        <f t="shared" si="3"/>
        <v>0.84</v>
      </c>
      <c r="G40" s="248">
        <f>C$9</f>
        <v>1.25</v>
      </c>
      <c r="H40" s="264">
        <f t="shared" si="4"/>
        <v>7990500</v>
      </c>
    </row>
    <row r="41" spans="1:9" ht="30" customHeight="1" x14ac:dyDescent="0.45">
      <c r="A41" s="249">
        <v>301030500</v>
      </c>
      <c r="B41" s="107" t="s">
        <v>143</v>
      </c>
      <c r="C41" s="96" t="s">
        <v>45</v>
      </c>
      <c r="D41" s="101">
        <v>10800000</v>
      </c>
      <c r="E41" s="101">
        <v>11416000</v>
      </c>
      <c r="F41" s="248">
        <f t="shared" si="3"/>
        <v>0.84</v>
      </c>
      <c r="G41" s="248">
        <f>C$9</f>
        <v>1.25</v>
      </c>
      <c r="H41" s="264">
        <f t="shared" si="4"/>
        <v>11986800</v>
      </c>
    </row>
    <row r="42" spans="1:9" ht="30" customHeight="1" thickBot="1" x14ac:dyDescent="0.5">
      <c r="A42" s="119">
        <v>301030600</v>
      </c>
      <c r="B42" s="120" t="s">
        <v>144</v>
      </c>
      <c r="C42" s="121" t="s">
        <v>45</v>
      </c>
      <c r="D42" s="122">
        <v>26100000</v>
      </c>
      <c r="E42" s="260">
        <v>27588000</v>
      </c>
      <c r="F42" s="123">
        <f t="shared" si="3"/>
        <v>0.84</v>
      </c>
      <c r="G42" s="123">
        <f>C$9</f>
        <v>1.25</v>
      </c>
      <c r="H42" s="264">
        <f t="shared" si="4"/>
        <v>28967400</v>
      </c>
    </row>
    <row r="43" spans="1:9" s="28" customFormat="1" ht="30" customHeight="1" x14ac:dyDescent="0.5">
      <c r="A43" s="139">
        <v>301040000</v>
      </c>
      <c r="B43" s="133" t="s">
        <v>50</v>
      </c>
      <c r="C43" s="116"/>
      <c r="D43" s="116"/>
      <c r="E43" s="116"/>
      <c r="F43" s="128"/>
      <c r="G43" s="128"/>
      <c r="H43" s="128"/>
    </row>
    <row r="44" spans="1:9" ht="30" customHeight="1" x14ac:dyDescent="0.45">
      <c r="A44" s="249">
        <v>301040100</v>
      </c>
      <c r="B44" s="97" t="s">
        <v>145</v>
      </c>
      <c r="C44" s="96" t="s">
        <v>146</v>
      </c>
      <c r="D44" s="101">
        <v>13500000</v>
      </c>
      <c r="E44" s="101">
        <v>14269000</v>
      </c>
      <c r="F44" s="248">
        <f>C$8</f>
        <v>0.84</v>
      </c>
      <c r="G44" s="248">
        <f>C$9</f>
        <v>1.25</v>
      </c>
      <c r="H44" s="264">
        <f t="shared" si="4"/>
        <v>14982450</v>
      </c>
    </row>
    <row r="45" spans="1:9" ht="30" customHeight="1" x14ac:dyDescent="0.45">
      <c r="A45" s="249">
        <v>301040200</v>
      </c>
      <c r="B45" s="97" t="s">
        <v>147</v>
      </c>
      <c r="C45" s="96" t="s">
        <v>148</v>
      </c>
      <c r="D45" s="101">
        <v>5400000</v>
      </c>
      <c r="E45" s="101">
        <v>5708000</v>
      </c>
      <c r="F45" s="248">
        <f>C$8</f>
        <v>0.84</v>
      </c>
      <c r="G45" s="248">
        <f>C$9</f>
        <v>1.25</v>
      </c>
      <c r="H45" s="264">
        <f t="shared" si="4"/>
        <v>5993400</v>
      </c>
      <c r="I45" s="231" t="s">
        <v>240</v>
      </c>
    </row>
    <row r="46" spans="1:9" s="28" customFormat="1" ht="30" customHeight="1" thickBot="1" x14ac:dyDescent="0.55000000000000004">
      <c r="A46" s="119">
        <v>301040300</v>
      </c>
      <c r="B46" s="97" t="s">
        <v>149</v>
      </c>
      <c r="C46" s="141" t="s">
        <v>3</v>
      </c>
      <c r="D46" s="142">
        <v>4000000</v>
      </c>
      <c r="E46" s="268">
        <v>4228000</v>
      </c>
      <c r="F46" s="143">
        <f>C$8</f>
        <v>0.84</v>
      </c>
      <c r="G46" s="143">
        <f>C$9</f>
        <v>1.25</v>
      </c>
      <c r="H46" s="264">
        <f t="shared" si="4"/>
        <v>4439400</v>
      </c>
    </row>
    <row r="47" spans="1:9" ht="30" customHeight="1" x14ac:dyDescent="0.45">
      <c r="A47" s="139">
        <v>301050000</v>
      </c>
      <c r="B47" s="114" t="s">
        <v>150</v>
      </c>
      <c r="C47" s="116"/>
      <c r="D47" s="116"/>
      <c r="E47" s="116"/>
      <c r="F47" s="128"/>
      <c r="G47" s="128"/>
      <c r="H47" s="128"/>
    </row>
    <row r="48" spans="1:9" s="28" customFormat="1" ht="39" customHeight="1" thickBot="1" x14ac:dyDescent="0.55000000000000004">
      <c r="A48" s="119">
        <v>301050100</v>
      </c>
      <c r="B48" s="144" t="s">
        <v>271</v>
      </c>
      <c r="C48" s="145" t="s">
        <v>45</v>
      </c>
      <c r="D48" s="122">
        <v>7200000</v>
      </c>
      <c r="E48" s="260">
        <v>7610000</v>
      </c>
      <c r="F48" s="123">
        <f>C$8</f>
        <v>0.84</v>
      </c>
      <c r="G48" s="123">
        <f>C$9</f>
        <v>1.25</v>
      </c>
      <c r="H48" s="264">
        <f t="shared" si="4"/>
        <v>7990500</v>
      </c>
    </row>
    <row r="49" spans="1:8" ht="30" customHeight="1" x14ac:dyDescent="0.45">
      <c r="A49" s="139">
        <v>301060000</v>
      </c>
      <c r="B49" s="133" t="s">
        <v>69</v>
      </c>
      <c r="C49" s="146"/>
      <c r="D49" s="116"/>
      <c r="E49" s="116"/>
      <c r="F49" s="128"/>
      <c r="G49" s="128"/>
      <c r="H49" s="128"/>
    </row>
    <row r="50" spans="1:8" s="28" customFormat="1" ht="30" customHeight="1" thickBot="1" x14ac:dyDescent="0.55000000000000004">
      <c r="A50" s="137">
        <v>301060100</v>
      </c>
      <c r="B50" s="144" t="s">
        <v>79</v>
      </c>
      <c r="C50" s="138" t="s">
        <v>45</v>
      </c>
      <c r="D50" s="122">
        <v>18900000</v>
      </c>
      <c r="E50" s="260">
        <v>19977000</v>
      </c>
      <c r="F50" s="123">
        <f>C$8</f>
        <v>0.84</v>
      </c>
      <c r="G50" s="123">
        <f>C$9</f>
        <v>1.25</v>
      </c>
      <c r="H50" s="264">
        <f t="shared" si="4"/>
        <v>20975850</v>
      </c>
    </row>
    <row r="51" spans="1:8" ht="30" customHeight="1" x14ac:dyDescent="0.45">
      <c r="A51" s="139">
        <v>301070000</v>
      </c>
      <c r="B51" s="133" t="s">
        <v>71</v>
      </c>
      <c r="C51" s="134"/>
      <c r="D51" s="116"/>
      <c r="E51" s="116"/>
      <c r="F51" s="128"/>
      <c r="G51" s="128"/>
      <c r="H51" s="128"/>
    </row>
    <row r="52" spans="1:8" ht="30" customHeight="1" thickBot="1" x14ac:dyDescent="0.5">
      <c r="A52" s="137">
        <v>301070100</v>
      </c>
      <c r="B52" s="144" t="s">
        <v>51</v>
      </c>
      <c r="C52" s="138" t="s">
        <v>4</v>
      </c>
      <c r="D52" s="122">
        <v>7200000</v>
      </c>
      <c r="E52" s="260">
        <v>7610000</v>
      </c>
      <c r="F52" s="123">
        <f>C$8</f>
        <v>0.84</v>
      </c>
      <c r="G52" s="123">
        <f>C$9</f>
        <v>1.25</v>
      </c>
      <c r="H52" s="264">
        <f t="shared" si="4"/>
        <v>7990500</v>
      </c>
    </row>
    <row r="53" spans="1:8" ht="30" customHeight="1" x14ac:dyDescent="0.45">
      <c r="A53" s="343" t="s">
        <v>269</v>
      </c>
      <c r="B53" s="344"/>
      <c r="C53" s="344"/>
      <c r="D53" s="344"/>
      <c r="E53" s="344"/>
      <c r="F53" s="345"/>
      <c r="G53" s="351">
        <f>SUM(H17:H52)</f>
        <v>301096950</v>
      </c>
      <c r="H53" s="352"/>
    </row>
    <row r="54" spans="1:8" ht="30" customHeight="1" thickBot="1" x14ac:dyDescent="0.5">
      <c r="A54" s="336" t="s">
        <v>252</v>
      </c>
      <c r="B54" s="337"/>
      <c r="C54" s="337"/>
      <c r="D54" s="337"/>
      <c r="E54" s="337"/>
      <c r="F54" s="338"/>
      <c r="G54" s="353">
        <f>G53*C6</f>
        <v>5419745100</v>
      </c>
      <c r="H54" s="354"/>
    </row>
  </sheetData>
  <customSheetViews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23">
    <mergeCell ref="A1:H1"/>
    <mergeCell ref="A2:H3"/>
    <mergeCell ref="A4:C4"/>
    <mergeCell ref="A11:C11"/>
    <mergeCell ref="A13:A14"/>
    <mergeCell ref="B13:B14"/>
    <mergeCell ref="C13:C14"/>
    <mergeCell ref="A12:H12"/>
    <mergeCell ref="E13:E14"/>
    <mergeCell ref="A54:F54"/>
    <mergeCell ref="H36:H37"/>
    <mergeCell ref="F13:F14"/>
    <mergeCell ref="F36:F37"/>
    <mergeCell ref="A53:F53"/>
    <mergeCell ref="A36:A37"/>
    <mergeCell ref="B36:B37"/>
    <mergeCell ref="D36:D37"/>
    <mergeCell ref="G13:G14"/>
    <mergeCell ref="G36:G37"/>
    <mergeCell ref="G53:H53"/>
    <mergeCell ref="G54:H54"/>
    <mergeCell ref="D13:D14"/>
    <mergeCell ref="E36:E37"/>
  </mergeCells>
  <printOptions horizontalCentered="1"/>
  <pageMargins left="0.2" right="0.2" top="0.5" bottom="0.25" header="0.3" footer="0.3"/>
  <pageSetup paperSize="9" scale="66" orientation="portrait" r:id="rId4"/>
  <rowBreaks count="1" manualBreakCount="1">
    <brk id="3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Q61"/>
  <sheetViews>
    <sheetView rightToLeft="1" view="pageBreakPreview" zoomScale="120" zoomScaleNormal="100" zoomScaleSheetLayoutView="120" workbookViewId="0">
      <selection activeCell="I43" sqref="I43"/>
    </sheetView>
  </sheetViews>
  <sheetFormatPr defaultRowHeight="18" x14ac:dyDescent="0.45"/>
  <cols>
    <col min="1" max="1" width="13.7109375" style="1" customWidth="1"/>
    <col min="2" max="2" width="45.7109375" style="17" customWidth="1"/>
    <col min="3" max="3" width="16.140625" style="1" customWidth="1"/>
    <col min="4" max="4" width="11.85546875" style="1" hidden="1" customWidth="1"/>
    <col min="5" max="5" width="11.85546875" style="1" customWidth="1"/>
    <col min="6" max="6" width="8.85546875" style="1" customWidth="1"/>
    <col min="7" max="8" width="9.5703125" style="1" customWidth="1"/>
    <col min="9" max="9" width="18.28515625" style="12" bestFit="1" customWidth="1"/>
    <col min="10" max="16384" width="9.140625" style="1"/>
  </cols>
  <sheetData>
    <row r="1" spans="1:17" ht="39.950000000000003" customHeight="1" thickBot="1" x14ac:dyDescent="0.5">
      <c r="A1" s="311" t="s">
        <v>226</v>
      </c>
      <c r="B1" s="312"/>
      <c r="C1" s="312"/>
      <c r="D1" s="312"/>
      <c r="E1" s="312"/>
      <c r="F1" s="312"/>
      <c r="G1" s="312"/>
      <c r="H1" s="312"/>
      <c r="I1" s="313"/>
    </row>
    <row r="2" spans="1:17" ht="30" customHeight="1" x14ac:dyDescent="0.45">
      <c r="A2" s="278" t="s">
        <v>201</v>
      </c>
      <c r="B2" s="278"/>
      <c r="C2" s="278"/>
      <c r="D2" s="278"/>
      <c r="E2" s="278"/>
      <c r="F2" s="278"/>
      <c r="G2" s="278"/>
      <c r="H2" s="278"/>
      <c r="I2" s="278"/>
    </row>
    <row r="3" spans="1:17" ht="30" customHeight="1" thickBot="1" x14ac:dyDescent="0.5">
      <c r="A3" s="278"/>
      <c r="B3" s="278"/>
      <c r="C3" s="278"/>
      <c r="D3" s="278"/>
      <c r="E3" s="278"/>
      <c r="F3" s="278"/>
      <c r="G3" s="278"/>
      <c r="H3" s="278"/>
      <c r="I3" s="278"/>
    </row>
    <row r="4" spans="1:17" ht="19.5" customHeight="1" thickBot="1" x14ac:dyDescent="0.5">
      <c r="A4" s="323" t="s">
        <v>251</v>
      </c>
      <c r="B4" s="324"/>
      <c r="C4" s="325"/>
      <c r="D4" s="10"/>
      <c r="E4" s="10"/>
      <c r="F4" s="222"/>
      <c r="G4" s="223"/>
      <c r="H4" s="223"/>
      <c r="I4" s="224"/>
    </row>
    <row r="5" spans="1:17" s="3" customFormat="1" ht="24.95" customHeight="1" x14ac:dyDescent="0.45">
      <c r="A5" s="4">
        <v>1</v>
      </c>
      <c r="B5" s="21" t="s">
        <v>60</v>
      </c>
      <c r="C5" s="154">
        <f>' روکش برآورد'!F4</f>
        <v>250000000000</v>
      </c>
      <c r="D5" s="225"/>
      <c r="E5" s="225"/>
      <c r="F5" s="225"/>
      <c r="G5" s="225"/>
      <c r="H5" s="225"/>
      <c r="I5" s="226"/>
    </row>
    <row r="6" spans="1:17" s="3" customFormat="1" ht="24.95" customHeight="1" x14ac:dyDescent="0.45">
      <c r="A6" s="5">
        <v>2</v>
      </c>
      <c r="B6" s="18" t="s">
        <v>64</v>
      </c>
      <c r="C6" s="220">
        <f>ROUND(IF(C5/1000000000&lt;=30,0.018*C5/1000000000,IF(C5/1000000000&lt;=150,0.003*C5/1000000000+0.45,IF(C5/1000000000&lt;=1500,0.0004*C5/1000000000+0.88,0.0001*C5/1000000000+1.33))),2)</f>
        <v>0.98</v>
      </c>
      <c r="D6" s="222"/>
      <c r="E6" s="222"/>
      <c r="F6" s="222"/>
      <c r="G6" s="225"/>
      <c r="H6" s="225"/>
      <c r="I6" s="226"/>
    </row>
    <row r="7" spans="1:17" s="3" customFormat="1" ht="24.95" customHeight="1" thickBot="1" x14ac:dyDescent="0.5">
      <c r="A7" s="19">
        <v>3</v>
      </c>
      <c r="B7" s="20" t="s">
        <v>234</v>
      </c>
      <c r="C7" s="153">
        <f>' روکش برآورد'!F7</f>
        <v>1.25</v>
      </c>
      <c r="D7" s="222"/>
      <c r="E7" s="222"/>
      <c r="F7" s="222"/>
      <c r="G7" s="225"/>
      <c r="H7" s="225"/>
      <c r="I7" s="226"/>
    </row>
    <row r="8" spans="1:17" s="3" customFormat="1" ht="32.25" customHeight="1" thickBot="1" x14ac:dyDescent="0.5">
      <c r="A8" s="227"/>
      <c r="B8" s="227"/>
      <c r="C8" s="222"/>
      <c r="D8" s="222"/>
      <c r="E8" s="222"/>
      <c r="F8" s="222"/>
      <c r="G8" s="225"/>
      <c r="H8" s="225"/>
      <c r="I8" s="226"/>
    </row>
    <row r="9" spans="1:17" ht="27.75" customHeight="1" thickBot="1" x14ac:dyDescent="0.5">
      <c r="A9" s="323" t="s">
        <v>198</v>
      </c>
      <c r="B9" s="324"/>
      <c r="C9" s="325"/>
      <c r="D9" s="222"/>
      <c r="E9" s="222"/>
      <c r="F9" s="222"/>
      <c r="G9" s="223"/>
      <c r="H9" s="223"/>
      <c r="I9" s="224"/>
      <c r="M9" s="159"/>
      <c r="N9" s="159"/>
      <c r="O9" s="159"/>
      <c r="P9" s="159"/>
      <c r="Q9" s="159"/>
    </row>
    <row r="10" spans="1:17" ht="39" customHeight="1" x14ac:dyDescent="0.45">
      <c r="A10" s="326" t="s">
        <v>151</v>
      </c>
      <c r="B10" s="327"/>
      <c r="C10" s="327"/>
      <c r="D10" s="327"/>
      <c r="E10" s="327"/>
      <c r="F10" s="327"/>
      <c r="G10" s="327"/>
      <c r="H10" s="327"/>
      <c r="I10" s="364"/>
      <c r="M10" s="159"/>
      <c r="N10" s="152"/>
      <c r="O10" s="72"/>
      <c r="P10" s="73"/>
      <c r="Q10" s="159"/>
    </row>
    <row r="11" spans="1:17" s="24" customFormat="1" ht="57" customHeight="1" thickBot="1" x14ac:dyDescent="0.5">
      <c r="A11" s="178" t="s">
        <v>15</v>
      </c>
      <c r="B11" s="149" t="s">
        <v>16</v>
      </c>
      <c r="C11" s="149" t="s">
        <v>17</v>
      </c>
      <c r="D11" s="149" t="s">
        <v>255</v>
      </c>
      <c r="E11" s="265" t="s">
        <v>255</v>
      </c>
      <c r="F11" s="149" t="s">
        <v>175</v>
      </c>
      <c r="G11" s="149" t="s">
        <v>0</v>
      </c>
      <c r="H11" s="149" t="s">
        <v>236</v>
      </c>
      <c r="I11" s="179" t="s">
        <v>254</v>
      </c>
      <c r="M11" s="160"/>
      <c r="N11" s="160"/>
      <c r="O11" s="160"/>
      <c r="P11" s="160"/>
      <c r="Q11" s="160"/>
    </row>
    <row r="12" spans="1:17" s="25" customFormat="1" ht="30" customHeight="1" x14ac:dyDescent="0.45">
      <c r="A12" s="139">
        <v>302010000</v>
      </c>
      <c r="B12" s="166" t="s">
        <v>72</v>
      </c>
      <c r="C12" s="115"/>
      <c r="D12" s="115"/>
      <c r="E12" s="115"/>
      <c r="F12" s="115"/>
      <c r="G12" s="115"/>
      <c r="H12" s="115"/>
      <c r="I12" s="174"/>
    </row>
    <row r="13" spans="1:17" ht="30" customHeight="1" x14ac:dyDescent="0.45">
      <c r="A13" s="176">
        <v>302010100</v>
      </c>
      <c r="B13" s="182" t="s">
        <v>43</v>
      </c>
      <c r="C13" s="93"/>
      <c r="D13" s="95"/>
      <c r="E13" s="95"/>
      <c r="F13" s="95"/>
      <c r="G13" s="95"/>
      <c r="H13" s="95"/>
      <c r="I13" s="177"/>
    </row>
    <row r="14" spans="1:17" ht="30" customHeight="1" x14ac:dyDescent="0.45">
      <c r="A14" s="130">
        <v>302010101</v>
      </c>
      <c r="B14" s="155" t="s">
        <v>152</v>
      </c>
      <c r="C14" s="104" t="s">
        <v>1</v>
      </c>
      <c r="D14" s="108">
        <v>9400000</v>
      </c>
      <c r="E14" s="108">
        <v>10321000</v>
      </c>
      <c r="F14" s="108">
        <v>1</v>
      </c>
      <c r="G14" s="109">
        <f>C$6</f>
        <v>0.98</v>
      </c>
      <c r="H14" s="109">
        <f>C$7</f>
        <v>1.25</v>
      </c>
      <c r="I14" s="118">
        <f>E14*F14*G14*H14</f>
        <v>12643225</v>
      </c>
    </row>
    <row r="15" spans="1:17" s="25" customFormat="1" ht="30" customHeight="1" x14ac:dyDescent="0.45">
      <c r="A15" s="130">
        <v>302010102</v>
      </c>
      <c r="B15" s="155" t="s">
        <v>153</v>
      </c>
      <c r="C15" s="104" t="s">
        <v>3</v>
      </c>
      <c r="D15" s="108">
        <v>22500000</v>
      </c>
      <c r="E15" s="108">
        <v>24705000.000000004</v>
      </c>
      <c r="F15" s="108">
        <v>1</v>
      </c>
      <c r="G15" s="109">
        <f>C$6</f>
        <v>0.98</v>
      </c>
      <c r="H15" s="109">
        <f>C$7</f>
        <v>1.25</v>
      </c>
      <c r="I15" s="118">
        <f t="shared" ref="I15:I56" si="0">E15*F15*G15*H15</f>
        <v>30263625.000000004</v>
      </c>
    </row>
    <row r="16" spans="1:17" ht="30" customHeight="1" x14ac:dyDescent="0.45">
      <c r="A16" s="130">
        <v>302010104</v>
      </c>
      <c r="B16" s="165" t="s">
        <v>154</v>
      </c>
      <c r="C16" s="104" t="s">
        <v>1</v>
      </c>
      <c r="D16" s="108">
        <v>3700000</v>
      </c>
      <c r="E16" s="108">
        <v>4063000</v>
      </c>
      <c r="F16" s="108">
        <v>1</v>
      </c>
      <c r="G16" s="109">
        <f>C$6</f>
        <v>0.98</v>
      </c>
      <c r="H16" s="109">
        <f>C$7</f>
        <v>1.25</v>
      </c>
      <c r="I16" s="118">
        <f t="shared" si="0"/>
        <v>4977175</v>
      </c>
    </row>
    <row r="17" spans="1:9" s="24" customFormat="1" ht="30" customHeight="1" x14ac:dyDescent="0.45">
      <c r="A17" s="130">
        <v>302010105</v>
      </c>
      <c r="B17" s="155" t="s">
        <v>6</v>
      </c>
      <c r="C17" s="104" t="s">
        <v>1</v>
      </c>
      <c r="D17" s="108">
        <v>11300000</v>
      </c>
      <c r="E17" s="108">
        <v>12407000</v>
      </c>
      <c r="F17" s="108">
        <v>1</v>
      </c>
      <c r="G17" s="109">
        <f>C$6</f>
        <v>0.98</v>
      </c>
      <c r="H17" s="109">
        <f>C$7</f>
        <v>1.25</v>
      </c>
      <c r="I17" s="118">
        <f t="shared" si="0"/>
        <v>15198575</v>
      </c>
    </row>
    <row r="18" spans="1:9" ht="30" customHeight="1" x14ac:dyDescent="0.45">
      <c r="A18" s="176">
        <v>302010200</v>
      </c>
      <c r="B18" s="182" t="s">
        <v>46</v>
      </c>
      <c r="C18" s="93"/>
      <c r="D18" s="95"/>
      <c r="E18" s="95"/>
      <c r="F18" s="95"/>
      <c r="G18" s="103"/>
      <c r="H18" s="103"/>
      <c r="I18" s="103"/>
    </row>
    <row r="19" spans="1:9" ht="30" customHeight="1" x14ac:dyDescent="0.45">
      <c r="A19" s="130">
        <v>302010201</v>
      </c>
      <c r="B19" s="155" t="s">
        <v>5</v>
      </c>
      <c r="C19" s="104" t="s">
        <v>1</v>
      </c>
      <c r="D19" s="108">
        <v>30000000</v>
      </c>
      <c r="E19" s="108">
        <v>32940000.000000004</v>
      </c>
      <c r="F19" s="108">
        <v>1</v>
      </c>
      <c r="G19" s="109">
        <f>C$6</f>
        <v>0.98</v>
      </c>
      <c r="H19" s="109">
        <f>C$7</f>
        <v>1.25</v>
      </c>
      <c r="I19" s="118">
        <f t="shared" si="0"/>
        <v>40351500.000000007</v>
      </c>
    </row>
    <row r="20" spans="1:9" ht="39.950000000000003" customHeight="1" x14ac:dyDescent="0.45">
      <c r="A20" s="130">
        <v>302010202</v>
      </c>
      <c r="B20" s="155" t="s">
        <v>155</v>
      </c>
      <c r="C20" s="104" t="s">
        <v>156</v>
      </c>
      <c r="D20" s="108">
        <v>11300000</v>
      </c>
      <c r="E20" s="108">
        <v>12407000</v>
      </c>
      <c r="F20" s="108">
        <v>1</v>
      </c>
      <c r="G20" s="109">
        <f>C$6</f>
        <v>0.98</v>
      </c>
      <c r="H20" s="109">
        <f>C$7</f>
        <v>1.25</v>
      </c>
      <c r="I20" s="118">
        <f t="shared" si="0"/>
        <v>15198575</v>
      </c>
    </row>
    <row r="21" spans="1:9" ht="30" customHeight="1" x14ac:dyDescent="0.45">
      <c r="A21" s="130">
        <v>302010203</v>
      </c>
      <c r="B21" s="155" t="s">
        <v>157</v>
      </c>
      <c r="C21" s="104" t="s">
        <v>1</v>
      </c>
      <c r="D21" s="108">
        <v>11300000</v>
      </c>
      <c r="E21" s="108">
        <v>12407000</v>
      </c>
      <c r="F21" s="108">
        <v>1</v>
      </c>
      <c r="G21" s="109">
        <f>C$6</f>
        <v>0.98</v>
      </c>
      <c r="H21" s="109">
        <f>C$7</f>
        <v>1.25</v>
      </c>
      <c r="I21" s="118">
        <f t="shared" si="0"/>
        <v>15198575</v>
      </c>
    </row>
    <row r="22" spans="1:9" ht="30" customHeight="1" x14ac:dyDescent="0.45">
      <c r="A22" s="130">
        <v>302010204</v>
      </c>
      <c r="B22" s="155" t="s">
        <v>158</v>
      </c>
      <c r="C22" s="96" t="s">
        <v>1</v>
      </c>
      <c r="D22" s="108">
        <v>7700000</v>
      </c>
      <c r="E22" s="108">
        <v>8455000</v>
      </c>
      <c r="F22" s="108">
        <v>1</v>
      </c>
      <c r="G22" s="109">
        <f>C$6</f>
        <v>0.98</v>
      </c>
      <c r="H22" s="109">
        <f>C$7</f>
        <v>1.25</v>
      </c>
      <c r="I22" s="118">
        <f t="shared" si="0"/>
        <v>10357375</v>
      </c>
    </row>
    <row r="23" spans="1:9" ht="30" customHeight="1" thickBot="1" x14ac:dyDescent="0.5">
      <c r="A23" s="131">
        <v>302010205</v>
      </c>
      <c r="B23" s="161" t="s">
        <v>159</v>
      </c>
      <c r="C23" s="141" t="s">
        <v>1</v>
      </c>
      <c r="D23" s="142">
        <v>11300000</v>
      </c>
      <c r="E23" s="268">
        <v>12407000</v>
      </c>
      <c r="F23" s="142">
        <v>1</v>
      </c>
      <c r="G23" s="143">
        <f>C$6</f>
        <v>0.98</v>
      </c>
      <c r="H23" s="143">
        <f>C$7</f>
        <v>1.25</v>
      </c>
      <c r="I23" s="118">
        <f t="shared" si="0"/>
        <v>15198575</v>
      </c>
    </row>
    <row r="24" spans="1:9" ht="30" customHeight="1" x14ac:dyDescent="0.45">
      <c r="A24" s="180">
        <v>302020000</v>
      </c>
      <c r="B24" s="181" t="s">
        <v>50</v>
      </c>
      <c r="C24" s="110"/>
      <c r="D24" s="110"/>
      <c r="E24" s="110"/>
      <c r="F24" s="110"/>
      <c r="G24" s="112"/>
      <c r="H24" s="112"/>
      <c r="I24" s="112"/>
    </row>
    <row r="25" spans="1:9" ht="30" customHeight="1" x14ac:dyDescent="0.45">
      <c r="A25" s="257">
        <v>302020100</v>
      </c>
      <c r="B25" s="156" t="s">
        <v>272</v>
      </c>
      <c r="C25" s="104" t="s">
        <v>3</v>
      </c>
      <c r="D25" s="108">
        <v>2100000</v>
      </c>
      <c r="E25" s="108">
        <v>2306000</v>
      </c>
      <c r="F25" s="108">
        <v>1</v>
      </c>
      <c r="G25" s="109">
        <f>C$6</f>
        <v>0.98</v>
      </c>
      <c r="H25" s="109">
        <f>C$7</f>
        <v>1.25</v>
      </c>
      <c r="I25" s="118">
        <f t="shared" si="0"/>
        <v>2824850</v>
      </c>
    </row>
    <row r="26" spans="1:9" ht="39.950000000000003" customHeight="1" x14ac:dyDescent="0.45">
      <c r="A26" s="117">
        <v>302020200</v>
      </c>
      <c r="B26" s="156" t="s">
        <v>160</v>
      </c>
      <c r="C26" s="104" t="s">
        <v>1</v>
      </c>
      <c r="D26" s="108">
        <v>5600000</v>
      </c>
      <c r="E26" s="108">
        <v>6149000</v>
      </c>
      <c r="F26" s="108">
        <v>1</v>
      </c>
      <c r="G26" s="109">
        <f>C$6</f>
        <v>0.98</v>
      </c>
      <c r="H26" s="109">
        <f>C$7</f>
        <v>1.25</v>
      </c>
      <c r="I26" s="118">
        <f t="shared" si="0"/>
        <v>7532525</v>
      </c>
    </row>
    <row r="27" spans="1:9" ht="30" customHeight="1" x14ac:dyDescent="0.45">
      <c r="A27" s="117">
        <v>302020300</v>
      </c>
      <c r="B27" s="156" t="s">
        <v>161</v>
      </c>
      <c r="C27" s="96" t="s">
        <v>1</v>
      </c>
      <c r="D27" s="106" t="s">
        <v>99</v>
      </c>
      <c r="E27" s="106" t="s">
        <v>99</v>
      </c>
      <c r="F27" s="106" t="s">
        <v>99</v>
      </c>
      <c r="G27" s="95"/>
      <c r="H27" s="95"/>
      <c r="I27" s="118"/>
    </row>
    <row r="28" spans="1:9" ht="30" customHeight="1" x14ac:dyDescent="0.45">
      <c r="A28" s="117">
        <v>302020400</v>
      </c>
      <c r="B28" s="156" t="s">
        <v>162</v>
      </c>
      <c r="C28" s="96" t="s">
        <v>3</v>
      </c>
      <c r="D28" s="108">
        <v>1800000</v>
      </c>
      <c r="E28" s="108">
        <v>1976000</v>
      </c>
      <c r="F28" s="108">
        <v>1</v>
      </c>
      <c r="G28" s="109">
        <f>C$6</f>
        <v>0.98</v>
      </c>
      <c r="H28" s="109">
        <f>C$7</f>
        <v>1.25</v>
      </c>
      <c r="I28" s="118">
        <f t="shared" si="0"/>
        <v>2420600</v>
      </c>
    </row>
    <row r="29" spans="1:9" ht="30" customHeight="1" thickBot="1" x14ac:dyDescent="0.5">
      <c r="A29" s="119">
        <v>302020500</v>
      </c>
      <c r="B29" s="162" t="s">
        <v>163</v>
      </c>
      <c r="C29" s="141" t="s">
        <v>3</v>
      </c>
      <c r="D29" s="142">
        <v>1800000</v>
      </c>
      <c r="E29" s="268">
        <v>1976000</v>
      </c>
      <c r="F29" s="142">
        <v>1</v>
      </c>
      <c r="G29" s="143">
        <f>C$6</f>
        <v>0.98</v>
      </c>
      <c r="H29" s="143">
        <f>C$7</f>
        <v>1.25</v>
      </c>
      <c r="I29" s="118">
        <f t="shared" si="0"/>
        <v>2420600</v>
      </c>
    </row>
    <row r="30" spans="1:9" ht="30" customHeight="1" x14ac:dyDescent="0.45">
      <c r="A30" s="113">
        <v>302021000</v>
      </c>
      <c r="B30" s="114" t="s">
        <v>164</v>
      </c>
      <c r="C30" s="116"/>
      <c r="D30" s="168"/>
      <c r="E30" s="168"/>
      <c r="F30" s="168"/>
      <c r="G30" s="169"/>
      <c r="H30" s="169"/>
      <c r="I30" s="169"/>
    </row>
    <row r="31" spans="1:9" ht="30" customHeight="1" x14ac:dyDescent="0.45">
      <c r="A31" s="130">
        <v>302021001</v>
      </c>
      <c r="B31" s="107" t="s">
        <v>165</v>
      </c>
      <c r="C31" s="104" t="s">
        <v>3</v>
      </c>
      <c r="D31" s="108">
        <v>3700000</v>
      </c>
      <c r="E31" s="108">
        <v>4063000</v>
      </c>
      <c r="F31" s="108">
        <v>1</v>
      </c>
      <c r="G31" s="109">
        <f>C$6</f>
        <v>0.98</v>
      </c>
      <c r="H31" s="109">
        <f>C$7</f>
        <v>1.25</v>
      </c>
      <c r="I31" s="118">
        <f t="shared" si="0"/>
        <v>4977175</v>
      </c>
    </row>
    <row r="32" spans="1:9" ht="30" customHeight="1" thickBot="1" x14ac:dyDescent="0.5">
      <c r="A32" s="163">
        <v>302021002</v>
      </c>
      <c r="B32" s="140" t="s">
        <v>166</v>
      </c>
      <c r="C32" s="141" t="s">
        <v>3</v>
      </c>
      <c r="D32" s="142">
        <v>3700000</v>
      </c>
      <c r="E32" s="268">
        <v>4063000</v>
      </c>
      <c r="F32" s="142">
        <v>1</v>
      </c>
      <c r="G32" s="143">
        <f>C$6</f>
        <v>0.98</v>
      </c>
      <c r="H32" s="143">
        <f>C$7</f>
        <v>1.25</v>
      </c>
      <c r="I32" s="118">
        <f t="shared" si="0"/>
        <v>4977175</v>
      </c>
    </row>
    <row r="33" spans="1:10" ht="30" customHeight="1" x14ac:dyDescent="0.45">
      <c r="A33" s="113">
        <v>302030000</v>
      </c>
      <c r="B33" s="114" t="s">
        <v>67</v>
      </c>
      <c r="C33" s="146"/>
      <c r="D33" s="134"/>
      <c r="E33" s="134"/>
      <c r="F33" s="134"/>
      <c r="G33" s="167"/>
      <c r="H33" s="167"/>
      <c r="I33" s="167"/>
    </row>
    <row r="34" spans="1:10" ht="30" customHeight="1" thickBot="1" x14ac:dyDescent="0.5">
      <c r="A34" s="164">
        <v>302030100</v>
      </c>
      <c r="B34" s="107" t="s">
        <v>39</v>
      </c>
      <c r="C34" s="104" t="s">
        <v>121</v>
      </c>
      <c r="D34" s="142">
        <v>10000000</v>
      </c>
      <c r="E34" s="268">
        <v>10980000</v>
      </c>
      <c r="F34" s="157">
        <v>1</v>
      </c>
      <c r="G34" s="143">
        <f>C$6</f>
        <v>0.98</v>
      </c>
      <c r="H34" s="143">
        <f>C$7</f>
        <v>1.25</v>
      </c>
      <c r="I34" s="118">
        <f t="shared" si="0"/>
        <v>13450500</v>
      </c>
    </row>
    <row r="35" spans="1:10" ht="30" customHeight="1" thickBot="1" x14ac:dyDescent="0.5">
      <c r="A35" s="164">
        <v>302030200</v>
      </c>
      <c r="B35" s="107" t="s">
        <v>122</v>
      </c>
      <c r="C35" s="104" t="s">
        <v>121</v>
      </c>
      <c r="D35" s="142">
        <v>6400000</v>
      </c>
      <c r="E35" s="268">
        <v>7027000</v>
      </c>
      <c r="F35" s="157">
        <v>1</v>
      </c>
      <c r="G35" s="143">
        <f>C$6</f>
        <v>0.98</v>
      </c>
      <c r="H35" s="143">
        <f>C$7</f>
        <v>1.25</v>
      </c>
      <c r="I35" s="118">
        <f t="shared" si="0"/>
        <v>8608075</v>
      </c>
    </row>
    <row r="36" spans="1:10" ht="30" customHeight="1" thickBot="1" x14ac:dyDescent="0.5">
      <c r="A36" s="164">
        <v>302030300</v>
      </c>
      <c r="B36" s="107" t="s">
        <v>273</v>
      </c>
      <c r="C36" s="104" t="s">
        <v>1</v>
      </c>
      <c r="D36" s="142">
        <v>15100000</v>
      </c>
      <c r="E36" s="268">
        <v>16580000</v>
      </c>
      <c r="F36" s="157">
        <v>1</v>
      </c>
      <c r="G36" s="143">
        <f>C$6</f>
        <v>0.98</v>
      </c>
      <c r="H36" s="143">
        <f>C$7</f>
        <v>1.25</v>
      </c>
      <c r="I36" s="118">
        <f t="shared" si="0"/>
        <v>20310500</v>
      </c>
    </row>
    <row r="37" spans="1:10" ht="30" customHeight="1" x14ac:dyDescent="0.45">
      <c r="A37" s="164">
        <v>302030400</v>
      </c>
      <c r="B37" s="107" t="s">
        <v>167</v>
      </c>
      <c r="C37" s="104" t="s">
        <v>1</v>
      </c>
      <c r="D37" s="157" t="s">
        <v>99</v>
      </c>
      <c r="E37" s="157" t="s">
        <v>99</v>
      </c>
      <c r="F37" s="157" t="s">
        <v>99</v>
      </c>
      <c r="G37" s="167"/>
      <c r="H37" s="167"/>
      <c r="I37" s="118"/>
    </row>
    <row r="38" spans="1:10" ht="30" customHeight="1" thickBot="1" x14ac:dyDescent="0.5">
      <c r="A38" s="163">
        <v>302030500</v>
      </c>
      <c r="B38" s="140" t="s">
        <v>168</v>
      </c>
      <c r="C38" s="141" t="s">
        <v>1</v>
      </c>
      <c r="D38" s="142">
        <v>54000000</v>
      </c>
      <c r="E38" s="268">
        <v>59292000.000000007</v>
      </c>
      <c r="F38" s="142">
        <v>1</v>
      </c>
      <c r="G38" s="143">
        <f>C$6</f>
        <v>0.98</v>
      </c>
      <c r="H38" s="143">
        <f>C$7</f>
        <v>1.25</v>
      </c>
      <c r="I38" s="118">
        <f t="shared" si="0"/>
        <v>72632700.000000015</v>
      </c>
    </row>
    <row r="39" spans="1:10" ht="30" customHeight="1" x14ac:dyDescent="0.45">
      <c r="A39" s="170">
        <v>302040000</v>
      </c>
      <c r="B39" s="114" t="s">
        <v>59</v>
      </c>
      <c r="C39" s="171"/>
      <c r="D39" s="172"/>
      <c r="E39" s="172"/>
      <c r="F39" s="172"/>
      <c r="G39" s="173"/>
      <c r="H39" s="173"/>
      <c r="I39" s="173"/>
    </row>
    <row r="40" spans="1:10" ht="39.950000000000003" customHeight="1" x14ac:dyDescent="0.45">
      <c r="A40" s="164">
        <v>302040100</v>
      </c>
      <c r="B40" s="107" t="s">
        <v>169</v>
      </c>
      <c r="C40" s="104" t="s">
        <v>170</v>
      </c>
      <c r="D40" s="157" t="s">
        <v>99</v>
      </c>
      <c r="E40" s="157" t="s">
        <v>99</v>
      </c>
      <c r="F40" s="157" t="s">
        <v>99</v>
      </c>
      <c r="G40" s="95"/>
      <c r="H40" s="95"/>
      <c r="I40" s="118"/>
    </row>
    <row r="41" spans="1:10" ht="39.950000000000003" customHeight="1" x14ac:dyDescent="0.45">
      <c r="A41" s="135">
        <v>302040200</v>
      </c>
      <c r="B41" s="97" t="s">
        <v>171</v>
      </c>
      <c r="C41" s="96" t="s">
        <v>170</v>
      </c>
      <c r="D41" s="157" t="s">
        <v>99</v>
      </c>
      <c r="E41" s="157" t="s">
        <v>99</v>
      </c>
      <c r="F41" s="157" t="s">
        <v>99</v>
      </c>
      <c r="G41" s="95"/>
      <c r="H41" s="95"/>
      <c r="I41" s="118"/>
    </row>
    <row r="42" spans="1:10" ht="30" customHeight="1" x14ac:dyDescent="0.45">
      <c r="A42" s="135">
        <v>302040300</v>
      </c>
      <c r="B42" s="97" t="s">
        <v>172</v>
      </c>
      <c r="C42" s="96" t="s">
        <v>237</v>
      </c>
      <c r="D42" s="101">
        <v>9900000</v>
      </c>
      <c r="E42" s="101">
        <v>10870000</v>
      </c>
      <c r="F42" s="101">
        <v>1</v>
      </c>
      <c r="G42" s="230">
        <f>C$6</f>
        <v>0.98</v>
      </c>
      <c r="H42" s="230">
        <f>C$7</f>
        <v>1.25</v>
      </c>
      <c r="I42" s="118">
        <f t="shared" si="0"/>
        <v>13315750</v>
      </c>
      <c r="J42" s="231" t="s">
        <v>244</v>
      </c>
    </row>
    <row r="43" spans="1:10" ht="30" customHeight="1" thickBot="1" x14ac:dyDescent="0.5">
      <c r="A43" s="137">
        <v>302040400</v>
      </c>
      <c r="B43" s="120" t="s">
        <v>173</v>
      </c>
      <c r="C43" s="145" t="s">
        <v>1</v>
      </c>
      <c r="D43" s="138" t="s">
        <v>99</v>
      </c>
      <c r="E43" s="138" t="s">
        <v>99</v>
      </c>
      <c r="F43" s="138" t="s">
        <v>99</v>
      </c>
      <c r="G43" s="236"/>
      <c r="H43" s="236"/>
      <c r="I43" s="118"/>
    </row>
    <row r="44" spans="1:10" ht="30" customHeight="1" thickBot="1" x14ac:dyDescent="0.5">
      <c r="A44" s="135">
        <v>302020800</v>
      </c>
      <c r="B44" s="274" t="s">
        <v>279</v>
      </c>
      <c r="C44" s="276" t="s">
        <v>281</v>
      </c>
      <c r="D44" s="101"/>
      <c r="E44" s="101">
        <v>48641000</v>
      </c>
      <c r="F44" s="101">
        <v>1</v>
      </c>
      <c r="G44" s="273">
        <f t="shared" ref="G44:G45" si="1">C$6</f>
        <v>0.98</v>
      </c>
      <c r="H44" s="273">
        <f t="shared" ref="H44:H45" si="2">C$7</f>
        <v>1.25</v>
      </c>
      <c r="I44" s="118">
        <f t="shared" si="0"/>
        <v>59585225</v>
      </c>
    </row>
    <row r="45" spans="1:10" ht="30" customHeight="1" thickBot="1" x14ac:dyDescent="0.5">
      <c r="A45" s="135">
        <v>302020900</v>
      </c>
      <c r="B45" s="275" t="s">
        <v>280</v>
      </c>
      <c r="C45" s="277" t="s">
        <v>281</v>
      </c>
      <c r="D45" s="101"/>
      <c r="E45" s="101">
        <v>17568000</v>
      </c>
      <c r="F45" s="101">
        <v>1</v>
      </c>
      <c r="G45" s="273">
        <f t="shared" si="1"/>
        <v>0.98</v>
      </c>
      <c r="H45" s="273">
        <f t="shared" si="2"/>
        <v>1.25</v>
      </c>
      <c r="I45" s="118">
        <f t="shared" si="0"/>
        <v>21520800</v>
      </c>
    </row>
    <row r="46" spans="1:10" ht="30" customHeight="1" x14ac:dyDescent="0.45">
      <c r="A46" s="233">
        <v>302050000</v>
      </c>
      <c r="B46" s="124" t="s">
        <v>174</v>
      </c>
      <c r="C46" s="234" t="s">
        <v>1</v>
      </c>
      <c r="D46" s="235" t="s">
        <v>99</v>
      </c>
      <c r="E46" s="235" t="s">
        <v>99</v>
      </c>
      <c r="F46" s="235" t="s">
        <v>99</v>
      </c>
      <c r="G46" s="110"/>
      <c r="H46" s="110"/>
      <c r="I46" s="118"/>
    </row>
    <row r="47" spans="1:10" ht="30" customHeight="1" x14ac:dyDescent="0.45">
      <c r="A47" s="233">
        <v>302060000</v>
      </c>
      <c r="B47" s="124" t="s">
        <v>243</v>
      </c>
      <c r="C47" s="234" t="s">
        <v>1</v>
      </c>
      <c r="D47" s="235" t="s">
        <v>99</v>
      </c>
      <c r="E47" s="235" t="s">
        <v>99</v>
      </c>
      <c r="F47" s="235" t="s">
        <v>99</v>
      </c>
      <c r="G47" s="110"/>
      <c r="H47" s="110"/>
      <c r="I47" s="118"/>
    </row>
    <row r="48" spans="1:10" ht="30" customHeight="1" x14ac:dyDescent="0.45">
      <c r="A48" s="233">
        <v>302070000</v>
      </c>
      <c r="B48" s="124" t="s">
        <v>52</v>
      </c>
      <c r="C48" s="110"/>
      <c r="D48" s="110"/>
      <c r="E48" s="110"/>
      <c r="F48" s="110"/>
      <c r="G48" s="110"/>
      <c r="H48" s="110"/>
      <c r="I48" s="110"/>
    </row>
    <row r="49" spans="1:9" ht="40.5" customHeight="1" x14ac:dyDescent="0.45">
      <c r="A49" s="135">
        <v>302070100</v>
      </c>
      <c r="B49" s="97" t="s">
        <v>184</v>
      </c>
      <c r="C49" s="96" t="s">
        <v>53</v>
      </c>
      <c r="D49" s="101">
        <v>60500000</v>
      </c>
      <c r="E49" s="101">
        <v>66429000.000000007</v>
      </c>
      <c r="F49" s="101">
        <v>1</v>
      </c>
      <c r="G49" s="258">
        <f t="shared" ref="G49:G56" si="3">C$6</f>
        <v>0.98</v>
      </c>
      <c r="H49" s="258">
        <f t="shared" ref="H49:H56" si="4">C$7</f>
        <v>1.25</v>
      </c>
      <c r="I49" s="118">
        <f t="shared" si="0"/>
        <v>81375525.000000015</v>
      </c>
    </row>
    <row r="50" spans="1:9" ht="25.5" customHeight="1" x14ac:dyDescent="0.45">
      <c r="A50" s="135">
        <v>302070200</v>
      </c>
      <c r="B50" s="97" t="s">
        <v>185</v>
      </c>
      <c r="C50" s="96" t="s">
        <v>1</v>
      </c>
      <c r="D50" s="101">
        <v>30300000</v>
      </c>
      <c r="E50" s="101">
        <v>33269000</v>
      </c>
      <c r="F50" s="101">
        <v>1</v>
      </c>
      <c r="G50" s="258">
        <f t="shared" si="3"/>
        <v>0.98</v>
      </c>
      <c r="H50" s="258">
        <f t="shared" si="4"/>
        <v>1.25</v>
      </c>
      <c r="I50" s="118">
        <f t="shared" si="0"/>
        <v>40754525</v>
      </c>
    </row>
    <row r="51" spans="1:9" ht="34.5" customHeight="1" x14ac:dyDescent="0.45">
      <c r="A51" s="135">
        <v>302070300</v>
      </c>
      <c r="B51" s="97" t="s">
        <v>186</v>
      </c>
      <c r="C51" s="96" t="s">
        <v>1</v>
      </c>
      <c r="D51" s="101">
        <v>24600000</v>
      </c>
      <c r="E51" s="101">
        <v>27011000</v>
      </c>
      <c r="F51" s="101">
        <v>1</v>
      </c>
      <c r="G51" s="258">
        <f t="shared" si="3"/>
        <v>0.98</v>
      </c>
      <c r="H51" s="258">
        <f t="shared" si="4"/>
        <v>1.25</v>
      </c>
      <c r="I51" s="118">
        <f t="shared" si="0"/>
        <v>33088475</v>
      </c>
    </row>
    <row r="52" spans="1:9" ht="30" customHeight="1" x14ac:dyDescent="0.45">
      <c r="A52" s="135">
        <v>302070400</v>
      </c>
      <c r="B52" s="97" t="s">
        <v>187</v>
      </c>
      <c r="C52" s="96" t="s">
        <v>121</v>
      </c>
      <c r="D52" s="101">
        <v>15100000</v>
      </c>
      <c r="E52" s="101">
        <v>16580000</v>
      </c>
      <c r="F52" s="101">
        <v>1</v>
      </c>
      <c r="G52" s="258">
        <f t="shared" si="3"/>
        <v>0.98</v>
      </c>
      <c r="H52" s="258">
        <f t="shared" si="4"/>
        <v>1.25</v>
      </c>
      <c r="I52" s="118">
        <f t="shared" si="0"/>
        <v>20310500</v>
      </c>
    </row>
    <row r="53" spans="1:9" ht="39" customHeight="1" x14ac:dyDescent="0.45">
      <c r="A53" s="135">
        <v>302070500</v>
      </c>
      <c r="B53" s="97" t="s">
        <v>54</v>
      </c>
      <c r="C53" s="96" t="s">
        <v>1</v>
      </c>
      <c r="D53" s="101">
        <v>25200000</v>
      </c>
      <c r="E53" s="101">
        <v>27670000</v>
      </c>
      <c r="F53" s="101">
        <v>1</v>
      </c>
      <c r="G53" s="258">
        <f t="shared" si="3"/>
        <v>0.98</v>
      </c>
      <c r="H53" s="258">
        <f t="shared" si="4"/>
        <v>1.25</v>
      </c>
      <c r="I53" s="118">
        <f t="shared" si="0"/>
        <v>33895750</v>
      </c>
    </row>
    <row r="54" spans="1:9" ht="39" customHeight="1" x14ac:dyDescent="0.45">
      <c r="A54" s="135">
        <v>302070600</v>
      </c>
      <c r="B54" s="97" t="s">
        <v>55</v>
      </c>
      <c r="C54" s="96" t="s">
        <v>121</v>
      </c>
      <c r="D54" s="101">
        <v>15100000</v>
      </c>
      <c r="E54" s="101">
        <v>16580000</v>
      </c>
      <c r="F54" s="101">
        <v>1</v>
      </c>
      <c r="G54" s="258">
        <f t="shared" si="3"/>
        <v>0.98</v>
      </c>
      <c r="H54" s="258">
        <f t="shared" si="4"/>
        <v>1.25</v>
      </c>
      <c r="I54" s="118">
        <f t="shared" si="0"/>
        <v>20310500</v>
      </c>
    </row>
    <row r="55" spans="1:9" ht="39" customHeight="1" x14ac:dyDescent="0.45">
      <c r="A55" s="135">
        <v>302070700</v>
      </c>
      <c r="B55" s="97" t="s">
        <v>188</v>
      </c>
      <c r="C55" s="96" t="s">
        <v>189</v>
      </c>
      <c r="D55" s="101">
        <v>25200000</v>
      </c>
      <c r="E55" s="101">
        <v>27670000</v>
      </c>
      <c r="F55" s="101">
        <v>1</v>
      </c>
      <c r="G55" s="258">
        <f t="shared" si="3"/>
        <v>0.98</v>
      </c>
      <c r="H55" s="258">
        <f t="shared" si="4"/>
        <v>1.25</v>
      </c>
      <c r="I55" s="118">
        <f t="shared" si="0"/>
        <v>33895750</v>
      </c>
    </row>
    <row r="56" spans="1:9" ht="30" customHeight="1" thickBot="1" x14ac:dyDescent="0.5">
      <c r="A56" s="135">
        <v>302070800</v>
      </c>
      <c r="B56" s="97" t="s">
        <v>190</v>
      </c>
      <c r="C56" s="96" t="s">
        <v>1</v>
      </c>
      <c r="D56" s="101">
        <v>60500000</v>
      </c>
      <c r="E56" s="101">
        <v>66429000.000000007</v>
      </c>
      <c r="F56" s="101">
        <v>1</v>
      </c>
      <c r="G56" s="258">
        <f t="shared" si="3"/>
        <v>0.98</v>
      </c>
      <c r="H56" s="258">
        <f t="shared" si="4"/>
        <v>1.25</v>
      </c>
      <c r="I56" s="118">
        <f t="shared" si="0"/>
        <v>81375525.000000015</v>
      </c>
    </row>
    <row r="57" spans="1:9" ht="37.5" customHeight="1" thickBot="1" x14ac:dyDescent="0.5">
      <c r="A57" s="361" t="s">
        <v>267</v>
      </c>
      <c r="B57" s="362"/>
      <c r="C57" s="362"/>
      <c r="D57" s="362"/>
      <c r="E57" s="362"/>
      <c r="F57" s="362"/>
      <c r="G57" s="363"/>
      <c r="H57" s="365">
        <f>SUM(I14:I56)</f>
        <v>738970225</v>
      </c>
      <c r="I57" s="366"/>
    </row>
    <row r="58" spans="1:9" ht="18" customHeight="1" x14ac:dyDescent="0.45">
      <c r="A58" s="61"/>
      <c r="B58" s="61"/>
      <c r="C58" s="61"/>
      <c r="D58" s="61"/>
      <c r="E58" s="61"/>
      <c r="F58" s="61"/>
      <c r="G58" s="61"/>
      <c r="H58" s="61"/>
      <c r="I58" s="61"/>
    </row>
    <row r="59" spans="1:9" ht="18" customHeight="1" x14ac:dyDescent="0.45">
      <c r="A59" s="61"/>
      <c r="B59" s="61"/>
      <c r="C59" s="61"/>
      <c r="D59" s="61"/>
      <c r="E59" s="61"/>
      <c r="F59" s="61"/>
      <c r="G59" s="61"/>
      <c r="H59" s="61"/>
      <c r="I59" s="61"/>
    </row>
    <row r="60" spans="1:9" ht="18" customHeight="1" x14ac:dyDescent="0.45">
      <c r="A60" s="61"/>
      <c r="B60" s="61"/>
      <c r="C60" s="61"/>
      <c r="D60" s="61"/>
      <c r="E60" s="61"/>
      <c r="F60" s="61"/>
      <c r="G60" s="61"/>
      <c r="H60" s="61"/>
      <c r="I60" s="61"/>
    </row>
    <row r="61" spans="1:9" ht="18" customHeight="1" x14ac:dyDescent="0.45">
      <c r="A61" s="61"/>
      <c r="B61" s="61"/>
      <c r="C61" s="61"/>
      <c r="D61" s="61"/>
      <c r="E61" s="61"/>
      <c r="F61" s="61"/>
      <c r="G61" s="61"/>
      <c r="H61" s="61"/>
      <c r="I61" s="61"/>
    </row>
  </sheetData>
  <customSheetViews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7">
    <mergeCell ref="A57:G57"/>
    <mergeCell ref="A10:I10"/>
    <mergeCell ref="H57:I57"/>
    <mergeCell ref="A1:I1"/>
    <mergeCell ref="A4:C4"/>
    <mergeCell ref="A9:C9"/>
    <mergeCell ref="A2:I3"/>
  </mergeCells>
  <printOptions horizontalCentered="1"/>
  <pageMargins left="0.2" right="0.2" top="0.5" bottom="0.25" header="0.3" footer="0.3"/>
  <pageSetup paperSize="9" scale="74" orientation="portrait" r:id="rId4"/>
  <rowBreaks count="1" manualBreakCount="1">
    <brk id="2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L24"/>
  <sheetViews>
    <sheetView rightToLeft="1" view="pageBreakPreview" topLeftCell="A13" zoomScaleNormal="100" zoomScaleSheetLayoutView="100" workbookViewId="0">
      <selection activeCell="E20" sqref="E20"/>
    </sheetView>
  </sheetViews>
  <sheetFormatPr defaultRowHeight="18" x14ac:dyDescent="0.45"/>
  <cols>
    <col min="1" max="2" width="9.140625" style="6"/>
    <col min="3" max="3" width="12.28515625" style="1" customWidth="1"/>
    <col min="4" max="4" width="51.28515625" style="1" customWidth="1"/>
    <col min="5" max="5" width="23.5703125" style="1" customWidth="1"/>
    <col min="6" max="6" width="12.28515625" style="1" bestFit="1" customWidth="1"/>
    <col min="7" max="7" width="16" style="1" customWidth="1"/>
    <col min="8" max="8" width="5" style="17" customWidth="1"/>
    <col min="9" max="9" width="17" style="1" customWidth="1"/>
    <col min="10" max="11" width="9.140625" style="1"/>
    <col min="12" max="12" width="9.140625" style="1" hidden="1" customWidth="1"/>
    <col min="13" max="13" width="19.140625" style="1" customWidth="1"/>
    <col min="14" max="16384" width="9.140625" style="1"/>
  </cols>
  <sheetData>
    <row r="1" spans="1:12" ht="39.950000000000003" customHeight="1" thickBot="1" x14ac:dyDescent="0.5">
      <c r="A1" s="311" t="s">
        <v>227</v>
      </c>
      <c r="B1" s="312"/>
      <c r="C1" s="312"/>
      <c r="D1" s="312"/>
      <c r="E1" s="313"/>
      <c r="F1" s="71"/>
      <c r="H1" s="1"/>
    </row>
    <row r="2" spans="1:12" ht="18" customHeight="1" x14ac:dyDescent="0.45">
      <c r="A2" s="278" t="s">
        <v>209</v>
      </c>
      <c r="B2" s="278"/>
      <c r="C2" s="278"/>
      <c r="D2" s="278"/>
      <c r="E2" s="278"/>
      <c r="F2" s="57"/>
      <c r="G2" s="6"/>
      <c r="H2" s="6"/>
      <c r="I2" s="6"/>
    </row>
    <row r="3" spans="1:12" ht="22.5" customHeight="1" x14ac:dyDescent="0.45">
      <c r="A3" s="373"/>
      <c r="B3" s="373"/>
      <c r="C3" s="373"/>
      <c r="D3" s="373"/>
      <c r="E3" s="373"/>
      <c r="F3" s="57"/>
      <c r="G3" s="6"/>
      <c r="H3" s="6"/>
      <c r="I3" s="6"/>
    </row>
    <row r="4" spans="1:12" ht="22.5" customHeight="1" thickBot="1" x14ac:dyDescent="0.5">
      <c r="A4" s="59"/>
      <c r="B4" s="59"/>
      <c r="C4" s="59"/>
      <c r="D4" s="59"/>
      <c r="E4" s="59"/>
      <c r="F4" s="57"/>
      <c r="G4" s="6"/>
      <c r="H4" s="6"/>
      <c r="I4" s="6"/>
    </row>
    <row r="5" spans="1:12" ht="24.95" customHeight="1" thickBot="1" x14ac:dyDescent="0.5">
      <c r="A5" s="279" t="s">
        <v>256</v>
      </c>
      <c r="B5" s="374"/>
      <c r="C5" s="280"/>
      <c r="D5" s="280"/>
      <c r="E5" s="281"/>
      <c r="F5" s="10"/>
      <c r="G5" s="10"/>
      <c r="H5" s="13"/>
      <c r="I5" s="10"/>
    </row>
    <row r="6" spans="1:12" s="3" customFormat="1" ht="39.950000000000003" customHeight="1" x14ac:dyDescent="0.45">
      <c r="A6" s="38">
        <v>1</v>
      </c>
      <c r="B6" s="375" t="s">
        <v>206</v>
      </c>
      <c r="C6" s="376"/>
      <c r="D6" s="377"/>
      <c r="E6" s="56">
        <f>' روکش برآورد'!F4</f>
        <v>250000000000</v>
      </c>
      <c r="F6" s="53"/>
      <c r="G6" s="54"/>
      <c r="H6" s="16"/>
    </row>
    <row r="7" spans="1:12" s="3" customFormat="1" ht="39.950000000000003" customHeight="1" x14ac:dyDescent="0.45">
      <c r="A7" s="34">
        <v>2</v>
      </c>
      <c r="B7" s="367" t="s">
        <v>90</v>
      </c>
      <c r="C7" s="368"/>
      <c r="D7" s="369"/>
      <c r="E7" s="51">
        <f>' روکش برآورد'!F5</f>
        <v>18</v>
      </c>
      <c r="F7" s="53"/>
      <c r="G7" s="54"/>
      <c r="H7" s="16"/>
    </row>
    <row r="8" spans="1:12" s="3" customFormat="1" ht="39.950000000000003" customHeight="1" x14ac:dyDescent="0.45">
      <c r="A8" s="34">
        <v>3</v>
      </c>
      <c r="B8" s="367" t="s">
        <v>91</v>
      </c>
      <c r="C8" s="368"/>
      <c r="D8" s="369"/>
      <c r="E8" s="51">
        <f>E6/E7</f>
        <v>13888888888.888889</v>
      </c>
      <c r="F8" s="53"/>
      <c r="G8" s="53"/>
      <c r="H8" s="33"/>
      <c r="I8" s="6"/>
    </row>
    <row r="9" spans="1:12" s="3" customFormat="1" ht="39.950000000000003" customHeight="1" x14ac:dyDescent="0.45">
      <c r="A9" s="34">
        <v>4</v>
      </c>
      <c r="B9" s="367" t="s">
        <v>92</v>
      </c>
      <c r="C9" s="368"/>
      <c r="D9" s="369"/>
      <c r="E9" s="52">
        <f>' روکش برآورد'!F6</f>
        <v>1.6</v>
      </c>
      <c r="F9" s="53"/>
      <c r="G9" s="53"/>
      <c r="H9" s="33"/>
      <c r="I9" s="6"/>
    </row>
    <row r="10" spans="1:12" s="3" customFormat="1" ht="39.950000000000003" customHeight="1" x14ac:dyDescent="0.45">
      <c r="A10" s="34">
        <v>5</v>
      </c>
      <c r="B10" s="367" t="s">
        <v>205</v>
      </c>
      <c r="C10" s="368"/>
      <c r="D10" s="369"/>
      <c r="E10" s="52">
        <f>' روکش برآورد'!F7</f>
        <v>1.25</v>
      </c>
      <c r="F10" s="53"/>
      <c r="G10" s="53"/>
      <c r="H10" s="33"/>
      <c r="I10" s="6"/>
      <c r="L10" s="3">
        <v>1</v>
      </c>
    </row>
    <row r="11" spans="1:12" s="3" customFormat="1" ht="39.950000000000003" customHeight="1" x14ac:dyDescent="0.45">
      <c r="A11" s="34">
        <v>6</v>
      </c>
      <c r="B11" s="367" t="s">
        <v>258</v>
      </c>
      <c r="C11" s="368"/>
      <c r="D11" s="369"/>
      <c r="E11" s="52">
        <f>' روکش برآورد'!F8</f>
        <v>4000</v>
      </c>
      <c r="F11" s="251"/>
      <c r="G11" s="53"/>
      <c r="H11" s="33"/>
      <c r="I11" s="6"/>
      <c r="L11" s="3">
        <v>1.1000000000000001</v>
      </c>
    </row>
    <row r="12" spans="1:12" s="3" customFormat="1" ht="39.950000000000003" customHeight="1" x14ac:dyDescent="0.45">
      <c r="A12" s="34">
        <v>7</v>
      </c>
      <c r="B12" s="367" t="s">
        <v>278</v>
      </c>
      <c r="C12" s="368"/>
      <c r="D12" s="369"/>
      <c r="E12" s="272">
        <f>' روکش برآورد'!F9</f>
        <v>1.0780000000000001</v>
      </c>
      <c r="F12" s="251"/>
      <c r="G12" s="53"/>
      <c r="H12" s="33"/>
      <c r="I12" s="6"/>
    </row>
    <row r="13" spans="1:12" s="3" customFormat="1" ht="39.950000000000003" customHeight="1" thickBot="1" x14ac:dyDescent="0.5">
      <c r="A13" s="69"/>
      <c r="B13" s="77"/>
      <c r="C13" s="77"/>
      <c r="D13" s="77"/>
      <c r="E13" s="70"/>
      <c r="F13" s="53"/>
      <c r="G13" s="53"/>
      <c r="H13" s="33"/>
      <c r="I13" s="6"/>
      <c r="L13" s="1">
        <v>1.25</v>
      </c>
    </row>
    <row r="14" spans="1:12" ht="24.95" customHeight="1" thickBot="1" x14ac:dyDescent="0.5">
      <c r="A14" s="282" t="s">
        <v>257</v>
      </c>
      <c r="B14" s="283"/>
      <c r="C14" s="284"/>
      <c r="D14" s="284"/>
      <c r="E14" s="286"/>
      <c r="F14" s="10"/>
      <c r="G14" s="10"/>
      <c r="H14" s="13"/>
      <c r="I14" s="10"/>
    </row>
    <row r="15" spans="1:12" ht="39.950000000000003" customHeight="1" thickBot="1" x14ac:dyDescent="0.5">
      <c r="A15" s="63" t="s">
        <v>58</v>
      </c>
      <c r="B15" s="381" t="s">
        <v>97</v>
      </c>
      <c r="C15" s="381"/>
      <c r="D15" s="381"/>
      <c r="E15" s="44" t="s">
        <v>42</v>
      </c>
      <c r="J15" s="8"/>
      <c r="L15" s="1">
        <v>1</v>
      </c>
    </row>
    <row r="16" spans="1:12" ht="39.950000000000003" customHeight="1" x14ac:dyDescent="0.45">
      <c r="A16" s="64">
        <v>1</v>
      </c>
      <c r="B16" s="382" t="s">
        <v>207</v>
      </c>
      <c r="C16" s="382"/>
      <c r="D16" s="382"/>
      <c r="E16" s="215">
        <f>(E9-1)*0.5+1.3</f>
        <v>1.6</v>
      </c>
      <c r="L16" s="1">
        <v>0.25</v>
      </c>
    </row>
    <row r="17" spans="1:7" ht="39.950000000000003" customHeight="1" x14ac:dyDescent="0.45">
      <c r="A17" s="64">
        <v>2</v>
      </c>
      <c r="B17" s="370"/>
      <c r="C17" s="371"/>
      <c r="D17" s="372"/>
      <c r="E17" s="215">
        <f>MIN((0.65*E11/4000)+0.35,1)</f>
        <v>1</v>
      </c>
    </row>
    <row r="18" spans="1:7" ht="39.950000000000003" customHeight="1" x14ac:dyDescent="0.45">
      <c r="A18" s="64">
        <v>3</v>
      </c>
      <c r="B18" s="383" t="s">
        <v>274</v>
      </c>
      <c r="C18" s="383"/>
      <c r="D18" s="383"/>
      <c r="E18" s="215">
        <f>1+((0.3*E17)/E10)</f>
        <v>1.24</v>
      </c>
    </row>
    <row r="19" spans="1:7" ht="50.25" customHeight="1" x14ac:dyDescent="0.45">
      <c r="A19" s="64">
        <v>4</v>
      </c>
      <c r="B19" s="383" t="s">
        <v>208</v>
      </c>
      <c r="C19" s="383"/>
      <c r="D19" s="383"/>
      <c r="E19" s="216">
        <f>8*((E8/1000)^0.64)*E16*E10*1000*E18*E12</f>
        <v>797017084.71225965</v>
      </c>
    </row>
    <row r="20" spans="1:7" ht="39.950000000000003" customHeight="1" thickBot="1" x14ac:dyDescent="0.5">
      <c r="A20" s="378" t="s">
        <v>235</v>
      </c>
      <c r="B20" s="379"/>
      <c r="C20" s="379"/>
      <c r="D20" s="380"/>
      <c r="E20" s="217">
        <f>E19*E7</f>
        <v>14346307524.820673</v>
      </c>
      <c r="F20" s="62"/>
    </row>
    <row r="21" spans="1:7" ht="24" x14ac:dyDescent="0.45">
      <c r="G21" s="31"/>
    </row>
    <row r="22" spans="1:7" x14ac:dyDescent="0.45">
      <c r="E22" s="50"/>
    </row>
    <row r="23" spans="1:7" x14ac:dyDescent="0.45">
      <c r="E23" s="50"/>
    </row>
    <row r="24" spans="1:7" x14ac:dyDescent="0.45">
      <c r="E24" s="50"/>
    </row>
  </sheetData>
  <protectedRanges>
    <protectedRange sqref="E6" name="Range1"/>
  </protectedRanges>
  <mergeCells count="17">
    <mergeCell ref="A20:D20"/>
    <mergeCell ref="B15:D15"/>
    <mergeCell ref="B10:D10"/>
    <mergeCell ref="A14:E14"/>
    <mergeCell ref="B16:D16"/>
    <mergeCell ref="B19:D19"/>
    <mergeCell ref="B18:D18"/>
    <mergeCell ref="B7:D7"/>
    <mergeCell ref="B8:D8"/>
    <mergeCell ref="B11:D11"/>
    <mergeCell ref="B17:D17"/>
    <mergeCell ref="A1:E1"/>
    <mergeCell ref="B9:D9"/>
    <mergeCell ref="A2:E3"/>
    <mergeCell ref="A5:E5"/>
    <mergeCell ref="B6:D6"/>
    <mergeCell ref="B12:D12"/>
  </mergeCells>
  <dataValidations count="2">
    <dataValidation type="list" allowBlank="1" showInputMessage="1" showErrorMessage="1" sqref="E13">
      <formula1>$L$15:$L$16</formula1>
    </dataValidation>
    <dataValidation operator="notBetween" allowBlank="1" showInputMessage="1" showErrorMessage="1" sqref="E11:E12"/>
  </dataValidations>
  <pageMargins left="0.2" right="0.2" top="0.25" bottom="0.25" header="0.3" footer="0.3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H26"/>
  <sheetViews>
    <sheetView rightToLeft="1" view="pageBreakPreview" topLeftCell="A7" zoomScaleNormal="100" zoomScaleSheetLayoutView="100" workbookViewId="0">
      <selection activeCell="F19" sqref="F19"/>
    </sheetView>
  </sheetViews>
  <sheetFormatPr defaultRowHeight="18" x14ac:dyDescent="0.45"/>
  <cols>
    <col min="1" max="1" width="12.5703125" style="1" customWidth="1"/>
    <col min="2" max="2" width="54.5703125" style="1" customWidth="1"/>
    <col min="3" max="3" width="15.7109375" style="1" customWidth="1"/>
    <col min="4" max="4" width="11.5703125" style="1" hidden="1" customWidth="1"/>
    <col min="5" max="5" width="11.5703125" style="1" customWidth="1"/>
    <col min="6" max="6" width="10.42578125" style="1" customWidth="1"/>
    <col min="7" max="7" width="16" style="17" customWidth="1"/>
    <col min="8" max="8" width="14.42578125" style="1" bestFit="1" customWidth="1"/>
    <col min="9" max="9" width="9.140625" style="1"/>
    <col min="10" max="10" width="12" style="1" bestFit="1" customWidth="1"/>
    <col min="11" max="16384" width="9.140625" style="1"/>
  </cols>
  <sheetData>
    <row r="1" spans="1:7" ht="39.950000000000003" customHeight="1" thickBot="1" x14ac:dyDescent="0.5">
      <c r="A1" s="311" t="s">
        <v>228</v>
      </c>
      <c r="B1" s="312"/>
      <c r="C1" s="312"/>
      <c r="D1" s="312"/>
      <c r="E1" s="312"/>
      <c r="F1" s="312"/>
      <c r="G1" s="313"/>
    </row>
    <row r="2" spans="1:7" ht="30" customHeight="1" x14ac:dyDescent="0.45">
      <c r="A2" s="278" t="s">
        <v>200</v>
      </c>
      <c r="B2" s="278"/>
      <c r="C2" s="278"/>
      <c r="D2" s="278"/>
      <c r="E2" s="278"/>
      <c r="F2" s="278"/>
      <c r="G2" s="278"/>
    </row>
    <row r="3" spans="1:7" ht="30" customHeight="1" thickBot="1" x14ac:dyDescent="0.5">
      <c r="A3" s="278"/>
      <c r="B3" s="278"/>
      <c r="C3" s="278"/>
      <c r="D3" s="278"/>
      <c r="E3" s="278"/>
      <c r="F3" s="278"/>
      <c r="G3" s="278"/>
    </row>
    <row r="4" spans="1:7" ht="19.5" customHeight="1" thickBot="1" x14ac:dyDescent="0.5">
      <c r="A4" s="320" t="s">
        <v>251</v>
      </c>
      <c r="B4" s="321"/>
      <c r="C4" s="322"/>
      <c r="D4" s="7"/>
      <c r="E4" s="7"/>
      <c r="F4" s="7"/>
      <c r="G4" s="15"/>
    </row>
    <row r="5" spans="1:7" s="3" customFormat="1" ht="24.95" customHeight="1" x14ac:dyDescent="0.45">
      <c r="A5" s="5">
        <v>1</v>
      </c>
      <c r="B5" s="18" t="s">
        <v>94</v>
      </c>
      <c r="C5" s="42">
        <f>' روکش برآورد'!F4</f>
        <v>250000000000</v>
      </c>
      <c r="G5" s="16"/>
    </row>
    <row r="6" spans="1:7" s="3" customFormat="1" ht="24.95" customHeight="1" thickBot="1" x14ac:dyDescent="0.5">
      <c r="A6" s="19">
        <v>2</v>
      </c>
      <c r="B6" s="20" t="s">
        <v>65</v>
      </c>
      <c r="C6" s="221">
        <f>ROUND(IF(C5/1000000000&lt;=28,0.021*C5/1000000000,IF(C5/1000000000&lt;=200,0.002*C5/1000000000+0.54,IF(C5/1000000000&lt;=710,0.001*C5/1000000000+0.74,IF(C5/1000000000&lt;=3000,0.0006*C5/1000000000+1.03,0.0003*C5/1000000000+1.93)))),2)</f>
        <v>0.99</v>
      </c>
      <c r="D6" s="6"/>
      <c r="E6" s="6"/>
      <c r="F6" s="6"/>
      <c r="G6" s="32"/>
    </row>
    <row r="7" spans="1:7" s="3" customFormat="1" ht="32.25" customHeight="1" thickBot="1" x14ac:dyDescent="0.5">
      <c r="A7" s="6"/>
      <c r="B7" s="6"/>
      <c r="C7" s="6"/>
      <c r="D7" s="6"/>
      <c r="E7" s="6"/>
      <c r="F7" s="6"/>
      <c r="G7" s="32"/>
    </row>
    <row r="8" spans="1:7" ht="27.75" customHeight="1" thickBot="1" x14ac:dyDescent="0.5">
      <c r="A8" s="323" t="s">
        <v>197</v>
      </c>
      <c r="B8" s="324"/>
      <c r="C8" s="325"/>
      <c r="D8" s="6"/>
      <c r="E8" s="6"/>
      <c r="F8" s="6"/>
      <c r="G8" s="32"/>
    </row>
    <row r="9" spans="1:7" ht="30" customHeight="1" x14ac:dyDescent="0.45">
      <c r="A9" s="326" t="s">
        <v>176</v>
      </c>
      <c r="B9" s="327"/>
      <c r="C9" s="327"/>
      <c r="D9" s="327"/>
      <c r="E9" s="327"/>
      <c r="F9" s="327"/>
      <c r="G9" s="364"/>
    </row>
    <row r="10" spans="1:7" s="24" customFormat="1" ht="57" customHeight="1" thickBot="1" x14ac:dyDescent="0.5">
      <c r="A10" s="158" t="s">
        <v>15</v>
      </c>
      <c r="B10" s="147" t="s">
        <v>16</v>
      </c>
      <c r="C10" s="147" t="s">
        <v>17</v>
      </c>
      <c r="D10" s="147" t="s">
        <v>261</v>
      </c>
      <c r="E10" s="262" t="s">
        <v>261</v>
      </c>
      <c r="F10" s="147" t="s">
        <v>0</v>
      </c>
      <c r="G10" s="148" t="s">
        <v>260</v>
      </c>
    </row>
    <row r="11" spans="1:7" ht="30" customHeight="1" x14ac:dyDescent="0.45">
      <c r="A11" s="205">
        <v>401010000</v>
      </c>
      <c r="B11" s="237" t="s">
        <v>50</v>
      </c>
      <c r="C11" s="238"/>
      <c r="D11" s="238"/>
      <c r="E11" s="238"/>
      <c r="F11" s="239"/>
      <c r="G11" s="206"/>
    </row>
    <row r="12" spans="1:7" ht="30" customHeight="1" x14ac:dyDescent="0.45">
      <c r="A12" s="193">
        <v>401010100</v>
      </c>
      <c r="B12" s="202" t="s">
        <v>177</v>
      </c>
      <c r="C12" s="96" t="s">
        <v>3</v>
      </c>
      <c r="D12" s="106" t="s">
        <v>99</v>
      </c>
      <c r="E12" s="106" t="s">
        <v>99</v>
      </c>
      <c r="F12" s="184"/>
      <c r="G12" s="194"/>
    </row>
    <row r="13" spans="1:7" ht="30" customHeight="1" x14ac:dyDescent="0.45">
      <c r="A13" s="193">
        <v>401010200</v>
      </c>
      <c r="B13" s="202" t="s">
        <v>178</v>
      </c>
      <c r="C13" s="105" t="s">
        <v>13</v>
      </c>
      <c r="D13" s="203">
        <v>202200000</v>
      </c>
      <c r="E13" s="203">
        <v>220398000.00000003</v>
      </c>
      <c r="F13" s="204">
        <f t="shared" ref="F13:F18" si="0">C$6</f>
        <v>0.99</v>
      </c>
      <c r="G13" s="207">
        <f>E13*F13</f>
        <v>218194020.00000003</v>
      </c>
    </row>
    <row r="14" spans="1:7" s="2" customFormat="1" ht="30" customHeight="1" x14ac:dyDescent="0.25">
      <c r="A14" s="193">
        <v>401010300</v>
      </c>
      <c r="B14" s="202" t="s">
        <v>179</v>
      </c>
      <c r="C14" s="105" t="s">
        <v>13</v>
      </c>
      <c r="D14" s="203">
        <v>30300000</v>
      </c>
      <c r="E14" s="203">
        <v>33027000.000000004</v>
      </c>
      <c r="F14" s="204">
        <f t="shared" si="0"/>
        <v>0.99</v>
      </c>
      <c r="G14" s="207">
        <f t="shared" ref="G14:G24" si="1">E14*F14</f>
        <v>32696730.000000004</v>
      </c>
    </row>
    <row r="15" spans="1:7" ht="30" customHeight="1" x14ac:dyDescent="0.45">
      <c r="A15" s="193">
        <v>401010400</v>
      </c>
      <c r="B15" s="202" t="s">
        <v>180</v>
      </c>
      <c r="C15" s="105" t="s">
        <v>13</v>
      </c>
      <c r="D15" s="203">
        <v>20200000</v>
      </c>
      <c r="E15" s="203">
        <v>22018000</v>
      </c>
      <c r="F15" s="204">
        <f t="shared" si="0"/>
        <v>0.99</v>
      </c>
      <c r="G15" s="207">
        <f t="shared" si="1"/>
        <v>21797820</v>
      </c>
    </row>
    <row r="16" spans="1:7" ht="30" customHeight="1" x14ac:dyDescent="0.45">
      <c r="A16" s="193">
        <v>401010500</v>
      </c>
      <c r="B16" s="202" t="s">
        <v>181</v>
      </c>
      <c r="C16" s="105" t="s">
        <v>13</v>
      </c>
      <c r="D16" s="203">
        <v>20200000</v>
      </c>
      <c r="E16" s="203">
        <v>22018000</v>
      </c>
      <c r="F16" s="204">
        <f t="shared" si="0"/>
        <v>0.99</v>
      </c>
      <c r="G16" s="207">
        <f t="shared" si="1"/>
        <v>21797820</v>
      </c>
    </row>
    <row r="17" spans="1:8" ht="39.950000000000003" customHeight="1" x14ac:dyDescent="0.45">
      <c r="A17" s="193">
        <v>401010600</v>
      </c>
      <c r="B17" s="202" t="s">
        <v>182</v>
      </c>
      <c r="C17" s="98" t="s">
        <v>13</v>
      </c>
      <c r="D17" s="101">
        <v>10100000</v>
      </c>
      <c r="E17" s="101">
        <v>11009000</v>
      </c>
      <c r="F17" s="102">
        <f t="shared" si="0"/>
        <v>0.99</v>
      </c>
      <c r="G17" s="207">
        <f t="shared" si="1"/>
        <v>10898910</v>
      </c>
      <c r="H17" s="231" t="s">
        <v>240</v>
      </c>
    </row>
    <row r="18" spans="1:8" ht="30" customHeight="1" thickBot="1" x14ac:dyDescent="0.5">
      <c r="A18" s="195">
        <v>401010700</v>
      </c>
      <c r="B18" s="208" t="s">
        <v>183</v>
      </c>
      <c r="C18" s="132" t="s">
        <v>13</v>
      </c>
      <c r="D18" s="209">
        <v>15100000</v>
      </c>
      <c r="E18" s="270">
        <v>16459000.000000002</v>
      </c>
      <c r="F18" s="210">
        <f t="shared" si="0"/>
        <v>0.99</v>
      </c>
      <c r="G18" s="207">
        <f t="shared" si="1"/>
        <v>16294410.000000002</v>
      </c>
    </row>
    <row r="19" spans="1:8" ht="30" customHeight="1" x14ac:dyDescent="0.45">
      <c r="A19" s="205">
        <v>401020000</v>
      </c>
      <c r="B19" s="166" t="s">
        <v>56</v>
      </c>
      <c r="C19" s="168"/>
      <c r="D19" s="168"/>
      <c r="E19" s="168"/>
      <c r="F19" s="169"/>
      <c r="G19" s="169"/>
      <c r="H19" s="8"/>
    </row>
    <row r="20" spans="1:8" ht="30" customHeight="1" x14ac:dyDescent="0.45">
      <c r="A20" s="193">
        <v>401020100</v>
      </c>
      <c r="B20" s="202" t="s">
        <v>191</v>
      </c>
      <c r="C20" s="96" t="s">
        <v>3</v>
      </c>
      <c r="D20" s="203">
        <v>10100000</v>
      </c>
      <c r="E20" s="203">
        <v>11009000</v>
      </c>
      <c r="F20" s="204">
        <f>C$6</f>
        <v>0.99</v>
      </c>
      <c r="G20" s="207">
        <f t="shared" si="1"/>
        <v>10898910</v>
      </c>
    </row>
    <row r="21" spans="1:8" ht="30" customHeight="1" x14ac:dyDescent="0.45">
      <c r="A21" s="193">
        <v>401020200</v>
      </c>
      <c r="B21" s="202" t="s">
        <v>192</v>
      </c>
      <c r="C21" s="96" t="s">
        <v>121</v>
      </c>
      <c r="D21" s="203">
        <v>15100000</v>
      </c>
      <c r="E21" s="203">
        <v>16459000.000000002</v>
      </c>
      <c r="F21" s="204">
        <f>C$6</f>
        <v>0.99</v>
      </c>
      <c r="G21" s="207">
        <f t="shared" si="1"/>
        <v>16294410.000000002</v>
      </c>
    </row>
    <row r="22" spans="1:8" ht="30" customHeight="1" x14ac:dyDescent="0.45">
      <c r="A22" s="193">
        <v>401020300</v>
      </c>
      <c r="B22" s="202" t="s">
        <v>14</v>
      </c>
      <c r="C22" s="96" t="s">
        <v>57</v>
      </c>
      <c r="D22" s="203">
        <v>25200000</v>
      </c>
      <c r="E22" s="203">
        <v>27468000.000000004</v>
      </c>
      <c r="F22" s="204">
        <f>C$6</f>
        <v>0.99</v>
      </c>
      <c r="G22" s="207">
        <f t="shared" si="1"/>
        <v>27193320.000000004</v>
      </c>
    </row>
    <row r="23" spans="1:8" s="24" customFormat="1" ht="30" customHeight="1" x14ac:dyDescent="0.45">
      <c r="A23" s="193">
        <v>401020400</v>
      </c>
      <c r="B23" s="202" t="s">
        <v>193</v>
      </c>
      <c r="C23" s="96" t="s">
        <v>194</v>
      </c>
      <c r="D23" s="96" t="s">
        <v>99</v>
      </c>
      <c r="E23" s="96" t="s">
        <v>99</v>
      </c>
      <c r="F23" s="184"/>
      <c r="G23" s="207"/>
    </row>
    <row r="24" spans="1:8" ht="30" customHeight="1" x14ac:dyDescent="0.45">
      <c r="A24" s="193">
        <v>401020500</v>
      </c>
      <c r="B24" s="202" t="s">
        <v>195</v>
      </c>
      <c r="C24" s="96" t="s">
        <v>2</v>
      </c>
      <c r="D24" s="203">
        <v>45500000</v>
      </c>
      <c r="E24" s="203">
        <v>49595000</v>
      </c>
      <c r="F24" s="204">
        <f>C$6</f>
        <v>0.99</v>
      </c>
      <c r="G24" s="207">
        <f t="shared" si="1"/>
        <v>49099050</v>
      </c>
    </row>
    <row r="25" spans="1:8" ht="30" customHeight="1" thickBot="1" x14ac:dyDescent="0.5">
      <c r="A25" s="193">
        <v>401020600</v>
      </c>
      <c r="B25" s="202" t="s">
        <v>196</v>
      </c>
      <c r="C25" s="96" t="s">
        <v>121</v>
      </c>
      <c r="D25" s="96" t="s">
        <v>99</v>
      </c>
      <c r="E25" s="96" t="s">
        <v>99</v>
      </c>
      <c r="F25" s="184"/>
      <c r="G25" s="207"/>
    </row>
    <row r="26" spans="1:8" ht="30" customHeight="1" thickBot="1" x14ac:dyDescent="0.5">
      <c r="A26" s="384" t="s">
        <v>262</v>
      </c>
      <c r="B26" s="385"/>
      <c r="C26" s="385"/>
      <c r="D26" s="386"/>
      <c r="E26" s="267"/>
      <c r="F26" s="387">
        <f>SUM(G12:G25)</f>
        <v>425165400</v>
      </c>
      <c r="G26" s="388"/>
    </row>
  </sheetData>
  <customSheetViews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7">
    <mergeCell ref="A26:D26"/>
    <mergeCell ref="F26:G26"/>
    <mergeCell ref="A1:G1"/>
    <mergeCell ref="A2:G3"/>
    <mergeCell ref="A4:C4"/>
    <mergeCell ref="A8:C8"/>
    <mergeCell ref="A9:G9"/>
  </mergeCells>
  <printOptions horizontalCentered="1"/>
  <pageMargins left="0.2" right="0.2" top="0.5" bottom="0.25" header="0.3" footer="0.3"/>
  <pageSetup paperSize="9" scale="82" orientation="portrait" r:id="rId4"/>
  <rowBreaks count="1" manualBreakCount="1">
    <brk id="18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4"/>
  <sheetViews>
    <sheetView rightToLeft="1" view="pageBreakPreview" zoomScale="80" zoomScaleNormal="100" zoomScaleSheetLayoutView="80" workbookViewId="0">
      <selection activeCell="F8" sqref="F8"/>
    </sheetView>
  </sheetViews>
  <sheetFormatPr defaultRowHeight="15" x14ac:dyDescent="0.25"/>
  <cols>
    <col min="1" max="1" width="17.7109375" customWidth="1"/>
    <col min="2" max="2" width="49.85546875" customWidth="1"/>
    <col min="3" max="4" width="13.140625" customWidth="1"/>
    <col min="5" max="5" width="10" customWidth="1"/>
    <col min="6" max="6" width="16.85546875" customWidth="1"/>
  </cols>
  <sheetData>
    <row r="1" spans="1:8" s="1" customFormat="1" ht="39.75" customHeight="1" thickBot="1" x14ac:dyDescent="0.5">
      <c r="A1" s="311" t="s">
        <v>229</v>
      </c>
      <c r="B1" s="312"/>
      <c r="C1" s="312"/>
      <c r="D1" s="312"/>
      <c r="E1" s="312"/>
      <c r="F1" s="313"/>
      <c r="G1" s="78"/>
    </row>
    <row r="2" spans="1:8" s="1" customFormat="1" ht="39.75" customHeight="1" thickBot="1" x14ac:dyDescent="0.5">
      <c r="A2" s="65"/>
      <c r="B2" s="65"/>
      <c r="C2" s="65"/>
      <c r="D2" s="65"/>
      <c r="E2" s="65"/>
      <c r="F2" s="65"/>
      <c r="G2" s="65"/>
    </row>
    <row r="3" spans="1:8" ht="24.75" customHeight="1" x14ac:dyDescent="0.25">
      <c r="A3" s="392" t="s">
        <v>95</v>
      </c>
      <c r="B3" s="393"/>
      <c r="C3" s="393"/>
      <c r="D3" s="393"/>
      <c r="E3" s="393"/>
      <c r="F3" s="394"/>
      <c r="G3" s="57"/>
      <c r="H3" s="57"/>
    </row>
    <row r="4" spans="1:8" ht="29.25" customHeight="1" thickBot="1" x14ac:dyDescent="0.3">
      <c r="A4" s="395"/>
      <c r="B4" s="396"/>
      <c r="C4" s="396"/>
      <c r="D4" s="396"/>
      <c r="E4" s="396"/>
      <c r="F4" s="397"/>
      <c r="G4" s="57"/>
      <c r="H4" s="57"/>
    </row>
    <row r="5" spans="1:8" ht="49.5" customHeight="1" thickBot="1" x14ac:dyDescent="0.3">
      <c r="A5" s="47" t="s">
        <v>15</v>
      </c>
      <c r="B5" s="55" t="s">
        <v>16</v>
      </c>
      <c r="C5" s="55" t="s">
        <v>263</v>
      </c>
      <c r="D5" s="55" t="s">
        <v>275</v>
      </c>
      <c r="E5" s="55" t="s">
        <v>233</v>
      </c>
      <c r="F5" s="47" t="s">
        <v>264</v>
      </c>
      <c r="G5" s="252" t="s">
        <v>265</v>
      </c>
    </row>
    <row r="6" spans="1:8" ht="30" customHeight="1" thickBot="1" x14ac:dyDescent="0.3">
      <c r="A6" s="22">
        <v>501010000</v>
      </c>
      <c r="B6" s="48" t="s">
        <v>81</v>
      </c>
      <c r="C6" s="49">
        <v>12000000</v>
      </c>
      <c r="D6" s="49">
        <v>0</v>
      </c>
      <c r="E6" s="23">
        <v>0</v>
      </c>
      <c r="F6" s="58">
        <f>E6*C6*D6</f>
        <v>0</v>
      </c>
    </row>
    <row r="7" spans="1:8" ht="30" customHeight="1" thickBot="1" x14ac:dyDescent="0.3">
      <c r="A7" s="22">
        <v>501020000</v>
      </c>
      <c r="B7" s="48" t="s">
        <v>82</v>
      </c>
      <c r="C7" s="49">
        <v>4000000</v>
      </c>
      <c r="D7" s="49">
        <v>0</v>
      </c>
      <c r="E7" s="23">
        <v>0</v>
      </c>
      <c r="F7" s="58">
        <f t="shared" ref="F7:F13" si="0">E7*C7*D7</f>
        <v>0</v>
      </c>
    </row>
    <row r="8" spans="1:8" ht="30" customHeight="1" thickBot="1" x14ac:dyDescent="0.3">
      <c r="A8" s="22">
        <v>501030000</v>
      </c>
      <c r="B8" s="48" t="s">
        <v>83</v>
      </c>
      <c r="C8" s="49">
        <v>2500000</v>
      </c>
      <c r="D8" s="49">
        <v>0</v>
      </c>
      <c r="E8" s="23">
        <v>0</v>
      </c>
      <c r="F8" s="58">
        <f t="shared" si="0"/>
        <v>0</v>
      </c>
    </row>
    <row r="9" spans="1:8" ht="30" customHeight="1" thickBot="1" x14ac:dyDescent="0.3">
      <c r="A9" s="22">
        <v>501040000</v>
      </c>
      <c r="B9" s="48" t="s">
        <v>84</v>
      </c>
      <c r="C9" s="49">
        <v>20000000</v>
      </c>
      <c r="D9" s="49">
        <v>1</v>
      </c>
      <c r="E9" s="23">
        <v>1</v>
      </c>
      <c r="F9" s="58">
        <f t="shared" si="0"/>
        <v>20000000</v>
      </c>
    </row>
    <row r="10" spans="1:8" ht="30" customHeight="1" thickBot="1" x14ac:dyDescent="0.3">
      <c r="A10" s="22">
        <v>501050000</v>
      </c>
      <c r="B10" s="48" t="s">
        <v>85</v>
      </c>
      <c r="C10" s="49">
        <v>0</v>
      </c>
      <c r="D10" s="49">
        <v>0</v>
      </c>
      <c r="E10" s="23">
        <v>0</v>
      </c>
      <c r="F10" s="58">
        <f t="shared" si="0"/>
        <v>0</v>
      </c>
    </row>
    <row r="11" spans="1:8" ht="30" customHeight="1" thickBot="1" x14ac:dyDescent="0.3">
      <c r="A11" s="22">
        <v>501060000</v>
      </c>
      <c r="B11" s="48" t="s">
        <v>86</v>
      </c>
      <c r="C11" s="49">
        <v>0</v>
      </c>
      <c r="D11" s="49">
        <v>0</v>
      </c>
      <c r="E11" s="23">
        <v>0</v>
      </c>
      <c r="F11" s="58">
        <f t="shared" si="0"/>
        <v>0</v>
      </c>
    </row>
    <row r="12" spans="1:8" ht="30" customHeight="1" thickBot="1" x14ac:dyDescent="0.3">
      <c r="A12" s="22">
        <v>501070000</v>
      </c>
      <c r="B12" s="48" t="s">
        <v>87</v>
      </c>
      <c r="C12" s="49">
        <v>0</v>
      </c>
      <c r="D12" s="49">
        <v>0</v>
      </c>
      <c r="E12" s="23">
        <v>0</v>
      </c>
      <c r="F12" s="58">
        <f t="shared" si="0"/>
        <v>0</v>
      </c>
    </row>
    <row r="13" spans="1:8" ht="30" customHeight="1" thickBot="1" x14ac:dyDescent="0.3">
      <c r="A13" s="22">
        <v>501080000</v>
      </c>
      <c r="B13" s="48" t="s">
        <v>88</v>
      </c>
      <c r="C13" s="49">
        <v>0</v>
      </c>
      <c r="D13" s="49">
        <v>0</v>
      </c>
      <c r="E13" s="23">
        <v>0</v>
      </c>
      <c r="F13" s="58">
        <f t="shared" si="0"/>
        <v>0</v>
      </c>
    </row>
    <row r="14" spans="1:8" ht="30" customHeight="1" thickBot="1" x14ac:dyDescent="0.3">
      <c r="A14" s="389" t="s">
        <v>89</v>
      </c>
      <c r="B14" s="390"/>
      <c r="C14" s="390"/>
      <c r="D14" s="390"/>
      <c r="E14" s="391"/>
      <c r="F14" s="60">
        <f>SUM(F6:F13)</f>
        <v>20000000</v>
      </c>
    </row>
  </sheetData>
  <customSheetViews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3"/>
    </customSheetView>
  </customSheetViews>
  <mergeCells count="3">
    <mergeCell ref="A14:E14"/>
    <mergeCell ref="A3:F4"/>
    <mergeCell ref="A1:F1"/>
  </mergeCells>
  <printOptions horizontalCentered="1"/>
  <pageMargins left="0.25" right="0.25" top="0.5" bottom="0.25" header="0.3" footer="0.3"/>
  <pageSetup paperSize="9" scale="81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 روکش برآورد</vt:lpstr>
      <vt:lpstr>نظارت قبل از اجرا</vt:lpstr>
      <vt:lpstr>نظارت ماهانه حین اجرا</vt:lpstr>
      <vt:lpstr>نظارت موردی</vt:lpstr>
      <vt:lpstr>فنی کارگاهی</vt:lpstr>
      <vt:lpstr>نظارت خاتمه</vt:lpstr>
      <vt:lpstr>هزینه های پشتیبانی</vt:lpstr>
      <vt:lpstr>' روکش برآورد'!Print_Area</vt:lpstr>
      <vt:lpstr>'فنی کارگاهی'!Print_Area</vt:lpstr>
      <vt:lpstr>'نظارت خاتمه'!Print_Area</vt:lpstr>
      <vt:lpstr>'نظارت قبل از اجرا'!Print_Area</vt:lpstr>
      <vt:lpstr>'نظارت ماهانه حین اجرا'!Print_Area</vt:lpstr>
      <vt:lpstr>'نظارت موردی'!Print_Area</vt:lpstr>
      <vt:lpstr>'هزینه های پشتیبانی'!Print_Area</vt:lpstr>
      <vt:lpstr>'نظارت خاتمه'!Print_Titles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فاطمه بابالو</cp:lastModifiedBy>
  <cp:lastPrinted>2018-01-31T08:09:48Z</cp:lastPrinted>
  <dcterms:created xsi:type="dcterms:W3CDTF">2016-08-16T06:29:08Z</dcterms:created>
  <dcterms:modified xsi:type="dcterms:W3CDTF">2018-07-17T09:54:23Z</dcterms:modified>
</cp:coreProperties>
</file>